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225" windowWidth="28920" windowHeight="12750" tabRatio="810"/>
  </bookViews>
  <sheets>
    <sheet name="Лист18" sheetId="17" r:id="rId1"/>
  </sheets>
  <definedNames>
    <definedName name="_xlnm._FilterDatabase" localSheetId="0" hidden="1">Лист18!$A$22:$BC$206</definedName>
    <definedName name="_xlnm.Print_Area" localSheetId="0">Лист18!$A$1:$BC$207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35" i="17" l="1"/>
  <c r="AS34" i="17"/>
  <c r="AR35" i="17"/>
  <c r="AR34" i="17"/>
  <c r="BA197" i="17" l="1"/>
  <c r="BA196" i="17"/>
  <c r="AY202" i="17"/>
  <c r="AY198" i="17"/>
  <c r="AS129" i="17"/>
  <c r="AS128" i="17"/>
  <c r="AS127" i="17"/>
  <c r="AS126" i="17"/>
  <c r="AS123" i="17"/>
  <c r="AS122" i="17"/>
  <c r="AS121" i="17"/>
  <c r="AS120" i="17"/>
  <c r="AS109" i="17"/>
  <c r="M34" i="17" l="1"/>
  <c r="O34" i="17"/>
  <c r="M35" i="17"/>
  <c r="G34" i="17" l="1"/>
  <c r="AS193" i="17"/>
  <c r="AS189" i="17"/>
  <c r="AS175" i="17"/>
  <c r="AS171" i="17"/>
  <c r="AS167" i="17"/>
  <c r="AS166" i="17" s="1"/>
  <c r="AS26" i="17" s="1"/>
  <c r="AS162" i="17"/>
  <c r="AS158" i="17"/>
  <c r="AS157" i="17" s="1"/>
  <c r="AS153" i="17"/>
  <c r="AS149" i="17"/>
  <c r="AS145" i="17"/>
  <c r="AS142" i="17"/>
  <c r="AS138" i="17"/>
  <c r="AS134" i="17"/>
  <c r="AS130" i="17"/>
  <c r="AS119" i="17"/>
  <c r="AS118" i="17" s="1"/>
  <c r="AS114" i="17"/>
  <c r="AS98" i="17"/>
  <c r="AS97" i="17" s="1"/>
  <c r="AS95" i="17"/>
  <c r="AS83" i="17"/>
  <c r="AS82" i="17" s="1"/>
  <c r="AS77" i="17"/>
  <c r="AS73" i="17"/>
  <c r="AS72" i="17"/>
  <c r="AS68" i="17"/>
  <c r="AS64" i="17"/>
  <c r="AS60" i="17"/>
  <c r="AS55" i="17"/>
  <c r="AS51" i="17"/>
  <c r="AS47" i="17"/>
  <c r="AS41" i="17"/>
  <c r="AS37" i="17"/>
  <c r="AS33" i="17"/>
  <c r="AS32" i="17" s="1"/>
  <c r="AS29" i="17"/>
  <c r="AS28" i="17"/>
  <c r="AS27" i="17"/>
  <c r="AS36" i="17" l="1"/>
  <c r="AS45" i="17"/>
  <c r="AS31" i="17"/>
  <c r="AS81" i="17"/>
  <c r="AS25" i="17" s="1"/>
  <c r="AG193" i="17"/>
  <c r="AF193" i="17"/>
  <c r="AG189" i="17"/>
  <c r="AF189" i="17"/>
  <c r="AF28" i="17" s="1"/>
  <c r="AG175" i="17"/>
  <c r="AF175" i="17"/>
  <c r="AF27" i="17" s="1"/>
  <c r="AG171" i="17"/>
  <c r="AF171" i="17"/>
  <c r="AG167" i="17"/>
  <c r="AF167" i="17"/>
  <c r="AG166" i="17"/>
  <c r="AF166" i="17"/>
  <c r="AF26" i="17" s="1"/>
  <c r="AG162" i="17"/>
  <c r="AF162" i="17"/>
  <c r="AG158" i="17"/>
  <c r="AF158" i="17"/>
  <c r="AG157" i="17"/>
  <c r="AF157" i="17"/>
  <c r="AG153" i="17"/>
  <c r="AF153" i="17"/>
  <c r="AG149" i="17"/>
  <c r="AF149" i="17"/>
  <c r="AG145" i="17"/>
  <c r="AF145" i="17"/>
  <c r="AG142" i="17"/>
  <c r="AF142" i="17"/>
  <c r="AG138" i="17"/>
  <c r="AF138" i="17"/>
  <c r="AG134" i="17"/>
  <c r="AF134" i="17"/>
  <c r="AG130" i="17"/>
  <c r="AF130" i="17"/>
  <c r="AG119" i="17"/>
  <c r="AF119" i="17"/>
  <c r="AG118" i="17"/>
  <c r="AF118" i="17"/>
  <c r="AG114" i="17"/>
  <c r="AF114" i="17"/>
  <c r="AG98" i="17"/>
  <c r="AF98" i="17"/>
  <c r="AG97" i="17"/>
  <c r="AF97" i="17"/>
  <c r="AG95" i="17"/>
  <c r="AF95" i="17"/>
  <c r="AG83" i="17"/>
  <c r="AF83" i="17"/>
  <c r="AG82" i="17"/>
  <c r="AF82" i="17"/>
  <c r="AG81" i="17"/>
  <c r="AF81" i="17"/>
  <c r="AF25" i="17" s="1"/>
  <c r="AG77" i="17"/>
  <c r="AF77" i="17"/>
  <c r="AG73" i="17"/>
  <c r="AF73" i="17"/>
  <c r="AG72" i="17"/>
  <c r="AF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G45" i="17"/>
  <c r="AF45" i="17"/>
  <c r="AG41" i="17"/>
  <c r="AF41" i="17"/>
  <c r="AG37" i="17"/>
  <c r="AF37" i="17"/>
  <c r="AG36" i="17"/>
  <c r="AF36" i="17"/>
  <c r="AF34" i="17"/>
  <c r="AG33" i="17"/>
  <c r="AF33" i="17"/>
  <c r="AG32" i="17"/>
  <c r="AF32" i="17"/>
  <c r="AG29" i="17"/>
  <c r="AG28" i="17"/>
  <c r="AG27" i="17"/>
  <c r="AG26" i="17"/>
  <c r="AG25" i="17"/>
  <c r="U193" i="17"/>
  <c r="T193" i="17"/>
  <c r="S193" i="17"/>
  <c r="R193" i="17"/>
  <c r="Q193" i="17"/>
  <c r="P193" i="17"/>
  <c r="U189" i="17"/>
  <c r="T189" i="17"/>
  <c r="S189" i="17"/>
  <c r="R189" i="17"/>
  <c r="Q189" i="17"/>
  <c r="P189" i="17"/>
  <c r="U175" i="17"/>
  <c r="T175" i="17"/>
  <c r="S175" i="17"/>
  <c r="R175" i="17"/>
  <c r="Q175" i="17"/>
  <c r="P175" i="17"/>
  <c r="U171" i="17"/>
  <c r="T171" i="17"/>
  <c r="S171" i="17"/>
  <c r="R171" i="17"/>
  <c r="Q171" i="17"/>
  <c r="P171" i="17"/>
  <c r="U167" i="17"/>
  <c r="T167" i="17"/>
  <c r="S167" i="17"/>
  <c r="R167" i="17"/>
  <c r="Q167" i="17"/>
  <c r="P167" i="17"/>
  <c r="U166" i="17"/>
  <c r="T166" i="17"/>
  <c r="S166" i="17"/>
  <c r="R166" i="17"/>
  <c r="Q166" i="17"/>
  <c r="P166" i="17"/>
  <c r="U162" i="17"/>
  <c r="T162" i="17"/>
  <c r="S162" i="17"/>
  <c r="R162" i="17"/>
  <c r="Q162" i="17"/>
  <c r="P162" i="17"/>
  <c r="U158" i="17"/>
  <c r="T158" i="17"/>
  <c r="S158" i="17"/>
  <c r="R158" i="17"/>
  <c r="Q158" i="17"/>
  <c r="P158" i="17"/>
  <c r="U157" i="17"/>
  <c r="T157" i="17"/>
  <c r="S157" i="17"/>
  <c r="R157" i="17"/>
  <c r="Q157" i="17"/>
  <c r="P157" i="17"/>
  <c r="U153" i="17"/>
  <c r="T153" i="17"/>
  <c r="S153" i="17"/>
  <c r="R153" i="17"/>
  <c r="Q153" i="17"/>
  <c r="P153" i="17"/>
  <c r="U149" i="17"/>
  <c r="T149" i="17"/>
  <c r="S149" i="17"/>
  <c r="R149" i="17"/>
  <c r="Q149" i="17"/>
  <c r="P149" i="17"/>
  <c r="U145" i="17"/>
  <c r="T145" i="17"/>
  <c r="S145" i="17"/>
  <c r="R145" i="17"/>
  <c r="Q145" i="17"/>
  <c r="P145" i="17"/>
  <c r="U142" i="17"/>
  <c r="T142" i="17"/>
  <c r="S142" i="17"/>
  <c r="R142" i="17"/>
  <c r="Q142" i="17"/>
  <c r="P142" i="17"/>
  <c r="U138" i="17"/>
  <c r="T138" i="17"/>
  <c r="S138" i="17"/>
  <c r="R138" i="17"/>
  <c r="Q138" i="17"/>
  <c r="P138" i="17"/>
  <c r="U134" i="17"/>
  <c r="T134" i="17"/>
  <c r="S134" i="17"/>
  <c r="R134" i="17"/>
  <c r="Q134" i="17"/>
  <c r="P134" i="17"/>
  <c r="U130" i="17"/>
  <c r="T130" i="17"/>
  <c r="S130" i="17"/>
  <c r="R130" i="17"/>
  <c r="Q130" i="17"/>
  <c r="P130" i="17"/>
  <c r="U119" i="17"/>
  <c r="T119" i="17"/>
  <c r="S119" i="17"/>
  <c r="R119" i="17"/>
  <c r="Q119" i="17"/>
  <c r="P119" i="17"/>
  <c r="U118" i="17"/>
  <c r="T118" i="17"/>
  <c r="S118" i="17"/>
  <c r="R118" i="17"/>
  <c r="Q118" i="17"/>
  <c r="P118" i="17"/>
  <c r="U114" i="17"/>
  <c r="T114" i="17"/>
  <c r="S114" i="17"/>
  <c r="R114" i="17"/>
  <c r="Q114" i="17"/>
  <c r="P114" i="17"/>
  <c r="U98" i="17"/>
  <c r="T98" i="17"/>
  <c r="S98" i="17"/>
  <c r="R98" i="17"/>
  <c r="Q98" i="17"/>
  <c r="P98" i="17"/>
  <c r="U97" i="17"/>
  <c r="T97" i="17"/>
  <c r="S97" i="17"/>
  <c r="R97" i="17"/>
  <c r="Q97" i="17"/>
  <c r="P97" i="17"/>
  <c r="U95" i="17"/>
  <c r="T95" i="17"/>
  <c r="S95" i="17"/>
  <c r="R95" i="17"/>
  <c r="Q95" i="17"/>
  <c r="P95" i="17"/>
  <c r="U83" i="17"/>
  <c r="T83" i="17"/>
  <c r="S83" i="17"/>
  <c r="R83" i="17"/>
  <c r="Q83" i="17"/>
  <c r="P83" i="17"/>
  <c r="U82" i="17"/>
  <c r="T82" i="17"/>
  <c r="S82" i="17"/>
  <c r="R82" i="17"/>
  <c r="Q82" i="17"/>
  <c r="P82" i="17"/>
  <c r="U81" i="17"/>
  <c r="T81" i="17"/>
  <c r="S81" i="17"/>
  <c r="R81" i="17"/>
  <c r="Q81" i="17"/>
  <c r="P81" i="17"/>
  <c r="U77" i="17"/>
  <c r="T77" i="17"/>
  <c r="S77" i="17"/>
  <c r="R77" i="17"/>
  <c r="Q77" i="17"/>
  <c r="P77" i="17"/>
  <c r="U73" i="17"/>
  <c r="T73" i="17"/>
  <c r="S73" i="17"/>
  <c r="R73" i="17"/>
  <c r="Q73" i="17"/>
  <c r="P73" i="17"/>
  <c r="U72" i="17"/>
  <c r="T72" i="17"/>
  <c r="S72" i="17"/>
  <c r="R72" i="17"/>
  <c r="Q72" i="17"/>
  <c r="P72" i="17"/>
  <c r="U68" i="17"/>
  <c r="T68" i="17"/>
  <c r="S68" i="17"/>
  <c r="R68" i="17"/>
  <c r="Q68" i="17"/>
  <c r="P68" i="17"/>
  <c r="U64" i="17"/>
  <c r="T64" i="17"/>
  <c r="S64" i="17"/>
  <c r="R64" i="17"/>
  <c r="Q64" i="17"/>
  <c r="P64" i="17"/>
  <c r="U60" i="17"/>
  <c r="T60" i="17"/>
  <c r="S60" i="17"/>
  <c r="R60" i="17"/>
  <c r="Q60" i="17"/>
  <c r="P60" i="17"/>
  <c r="U55" i="17"/>
  <c r="T55" i="17"/>
  <c r="S55" i="17"/>
  <c r="R55" i="17"/>
  <c r="Q55" i="17"/>
  <c r="P55" i="17"/>
  <c r="U51" i="17"/>
  <c r="T51" i="17"/>
  <c r="S51" i="17"/>
  <c r="R51" i="17"/>
  <c r="Q51" i="17"/>
  <c r="P51" i="17"/>
  <c r="U47" i="17"/>
  <c r="T47" i="17"/>
  <c r="S47" i="17"/>
  <c r="R47" i="17"/>
  <c r="Q47" i="17"/>
  <c r="P47" i="17"/>
  <c r="U45" i="17"/>
  <c r="T45" i="17"/>
  <c r="S45" i="17"/>
  <c r="R45" i="17"/>
  <c r="Q45" i="17"/>
  <c r="P45" i="17"/>
  <c r="U41" i="17"/>
  <c r="T41" i="17"/>
  <c r="S41" i="17"/>
  <c r="R41" i="17"/>
  <c r="Q41" i="17"/>
  <c r="P41" i="17"/>
  <c r="U37" i="17"/>
  <c r="T37" i="17"/>
  <c r="S37" i="17"/>
  <c r="R37" i="17"/>
  <c r="Q37" i="17"/>
  <c r="P37" i="17"/>
  <c r="U36" i="17"/>
  <c r="T36" i="17"/>
  <c r="S36" i="17"/>
  <c r="R36" i="17"/>
  <c r="Q36" i="17"/>
  <c r="P36" i="17"/>
  <c r="U33" i="17"/>
  <c r="T33" i="17"/>
  <c r="S33" i="17"/>
  <c r="R33" i="17"/>
  <c r="Q33" i="17"/>
  <c r="P33" i="17"/>
  <c r="U32" i="17"/>
  <c r="T32" i="17"/>
  <c r="S32" i="17"/>
  <c r="R32" i="17"/>
  <c r="Q32" i="17"/>
  <c r="P32" i="17"/>
  <c r="U31" i="17"/>
  <c r="T31" i="17"/>
  <c r="S31" i="17"/>
  <c r="R31" i="17"/>
  <c r="Q31" i="17"/>
  <c r="P31" i="17"/>
  <c r="U30" i="17"/>
  <c r="T30" i="17"/>
  <c r="S30" i="17"/>
  <c r="R30" i="17"/>
  <c r="Q30" i="17"/>
  <c r="P30" i="17"/>
  <c r="U29" i="17"/>
  <c r="T29" i="17"/>
  <c r="S29" i="17"/>
  <c r="R29" i="17"/>
  <c r="Q29" i="17"/>
  <c r="P29" i="17"/>
  <c r="U28" i="17"/>
  <c r="T28" i="17"/>
  <c r="S28" i="17"/>
  <c r="R28" i="17"/>
  <c r="Q28" i="17"/>
  <c r="P28" i="17"/>
  <c r="U27" i="17"/>
  <c r="T27" i="17"/>
  <c r="S27" i="17"/>
  <c r="R27" i="17"/>
  <c r="Q27" i="17"/>
  <c r="P27" i="17"/>
  <c r="U26" i="17"/>
  <c r="T26" i="17"/>
  <c r="S26" i="17"/>
  <c r="R26" i="17"/>
  <c r="Q26" i="17"/>
  <c r="P26" i="17"/>
  <c r="U25" i="17"/>
  <c r="T25" i="17"/>
  <c r="S25" i="17"/>
  <c r="R25" i="17"/>
  <c r="Q25" i="17"/>
  <c r="P25" i="17"/>
  <c r="U24" i="17"/>
  <c r="T24" i="17"/>
  <c r="S24" i="17"/>
  <c r="R24" i="17"/>
  <c r="Q24" i="17"/>
  <c r="P24" i="17"/>
  <c r="U23" i="17"/>
  <c r="T23" i="17"/>
  <c r="S23" i="17"/>
  <c r="R23" i="17"/>
  <c r="Q23" i="17"/>
  <c r="P23" i="17"/>
  <c r="F35" i="17"/>
  <c r="F34" i="17"/>
  <c r="AR193" i="17"/>
  <c r="AR189" i="17"/>
  <c r="AR28" i="17" s="1"/>
  <c r="AR175" i="17"/>
  <c r="AR27" i="17" s="1"/>
  <c r="AR171" i="17"/>
  <c r="AR167" i="17"/>
  <c r="AR162" i="17"/>
  <c r="AR158" i="17"/>
  <c r="AR153" i="17"/>
  <c r="AR149" i="17"/>
  <c r="AR145" i="17"/>
  <c r="AR142" i="17"/>
  <c r="AR138" i="17"/>
  <c r="AR134" i="17"/>
  <c r="AR130" i="17"/>
  <c r="AR119" i="17"/>
  <c r="AR114" i="17"/>
  <c r="AR98" i="17"/>
  <c r="AR95" i="17"/>
  <c r="AR83" i="17"/>
  <c r="AR77" i="17"/>
  <c r="AR73" i="17"/>
  <c r="AR72" i="17"/>
  <c r="AR68" i="17"/>
  <c r="AR64" i="17"/>
  <c r="AR60" i="17"/>
  <c r="AR55" i="17"/>
  <c r="AR51" i="17"/>
  <c r="AR47" i="17"/>
  <c r="AR41" i="17"/>
  <c r="AR37" i="17"/>
  <c r="BC193" i="17"/>
  <c r="BB193" i="17"/>
  <c r="BB29" i="17" s="1"/>
  <c r="BA193" i="17"/>
  <c r="AZ193" i="17"/>
  <c r="AZ29" i="17" s="1"/>
  <c r="AY193" i="17"/>
  <c r="AY29" i="17" s="1"/>
  <c r="AX193" i="17"/>
  <c r="AX29" i="17" s="1"/>
  <c r="AW193" i="17"/>
  <c r="AV193" i="17"/>
  <c r="AV29" i="17" s="1"/>
  <c r="AU193" i="17"/>
  <c r="AT193" i="17"/>
  <c r="AT29" i="17" s="1"/>
  <c r="AQ193" i="17"/>
  <c r="AQ29" i="17" s="1"/>
  <c r="AP193" i="17"/>
  <c r="AO193" i="17"/>
  <c r="AO29" i="17" s="1"/>
  <c r="AN193" i="17"/>
  <c r="AM193" i="17"/>
  <c r="AM29" i="17" s="1"/>
  <c r="AL193" i="17"/>
  <c r="AK193" i="17"/>
  <c r="AK29" i="17" s="1"/>
  <c r="AJ193" i="17"/>
  <c r="AI193" i="17"/>
  <c r="AI29" i="17" s="1"/>
  <c r="AH193" i="17"/>
  <c r="AE193" i="17"/>
  <c r="AE29" i="17" s="1"/>
  <c r="AD193" i="17"/>
  <c r="AC193" i="17"/>
  <c r="AC29" i="17" s="1"/>
  <c r="AB193" i="17"/>
  <c r="AA193" i="17"/>
  <c r="AA29" i="17" s="1"/>
  <c r="Z193" i="17"/>
  <c r="Y193" i="17"/>
  <c r="Y29" i="17" s="1"/>
  <c r="X193" i="17"/>
  <c r="W193" i="17"/>
  <c r="W29" i="17" s="1"/>
  <c r="V193" i="17"/>
  <c r="O193" i="17"/>
  <c r="O29" i="17" s="1"/>
  <c r="N193" i="17"/>
  <c r="M193" i="17"/>
  <c r="M29" i="17" s="1"/>
  <c r="L193" i="17"/>
  <c r="K193" i="17"/>
  <c r="K29" i="17" s="1"/>
  <c r="J193" i="17"/>
  <c r="I193" i="17"/>
  <c r="I29" i="17" s="1"/>
  <c r="H193" i="17"/>
  <c r="G193" i="17"/>
  <c r="G29" i="17" s="1"/>
  <c r="F193" i="17"/>
  <c r="E193" i="17"/>
  <c r="E29" i="17" s="1"/>
  <c r="D193" i="17"/>
  <c r="BC189" i="17"/>
  <c r="BC28" i="17" s="1"/>
  <c r="BB189" i="17"/>
  <c r="BA189" i="17"/>
  <c r="BA28" i="17" s="1"/>
  <c r="AZ189" i="17"/>
  <c r="AY189" i="17"/>
  <c r="AY28" i="17" s="1"/>
  <c r="AX189" i="17"/>
  <c r="AW189" i="17"/>
  <c r="AW28" i="17" s="1"/>
  <c r="AV189" i="17"/>
  <c r="AU189" i="17"/>
  <c r="AU28" i="17" s="1"/>
  <c r="AT189" i="17"/>
  <c r="AQ189" i="17"/>
  <c r="AP189" i="17"/>
  <c r="AP28" i="17" s="1"/>
  <c r="AO189" i="17"/>
  <c r="AN189" i="17"/>
  <c r="AN28" i="17" s="1"/>
  <c r="AM189" i="17"/>
  <c r="AL189" i="17"/>
  <c r="AL28" i="17" s="1"/>
  <c r="AK189" i="17"/>
  <c r="AJ189" i="17"/>
  <c r="AJ28" i="17" s="1"/>
  <c r="AI189" i="17"/>
  <c r="AH189" i="17"/>
  <c r="AH28" i="17" s="1"/>
  <c r="AE189" i="17"/>
  <c r="AD189" i="17"/>
  <c r="AD28" i="17" s="1"/>
  <c r="AC189" i="17"/>
  <c r="AB189" i="17"/>
  <c r="AB28" i="17" s="1"/>
  <c r="AA189" i="17"/>
  <c r="Z189" i="17"/>
  <c r="Z28" i="17" s="1"/>
  <c r="Y189" i="17"/>
  <c r="X189" i="17"/>
  <c r="X28" i="17" s="1"/>
  <c r="W189" i="17"/>
  <c r="V189" i="17"/>
  <c r="V28" i="17" s="1"/>
  <c r="O189" i="17"/>
  <c r="N189" i="17"/>
  <c r="N28" i="17" s="1"/>
  <c r="M189" i="17"/>
  <c r="L189" i="17"/>
  <c r="L28" i="17" s="1"/>
  <c r="K189" i="17"/>
  <c r="J189" i="17"/>
  <c r="J28" i="17" s="1"/>
  <c r="I189" i="17"/>
  <c r="H189" i="17"/>
  <c r="H28" i="17" s="1"/>
  <c r="G189" i="17"/>
  <c r="F189" i="17"/>
  <c r="F28" i="17" s="1"/>
  <c r="E189" i="17"/>
  <c r="D189" i="17"/>
  <c r="D28" i="17" s="1"/>
  <c r="BC175" i="17"/>
  <c r="BB175" i="17"/>
  <c r="BB27" i="17" s="1"/>
  <c r="BA175" i="17"/>
  <c r="AZ175" i="17"/>
  <c r="AZ27" i="17" s="1"/>
  <c r="AY175" i="17"/>
  <c r="AX175" i="17"/>
  <c r="AX27" i="17" s="1"/>
  <c r="AW175" i="17"/>
  <c r="AV175" i="17"/>
  <c r="AV27" i="17" s="1"/>
  <c r="AU175" i="17"/>
  <c r="AT175" i="17"/>
  <c r="AT27" i="17" s="1"/>
  <c r="AQ175" i="17"/>
  <c r="AQ27" i="17" s="1"/>
  <c r="AP175" i="17"/>
  <c r="AO175" i="17"/>
  <c r="AO27" i="17" s="1"/>
  <c r="AN175" i="17"/>
  <c r="AM175" i="17"/>
  <c r="AM27" i="17" s="1"/>
  <c r="AL175" i="17"/>
  <c r="AK175" i="17"/>
  <c r="AK27" i="17" s="1"/>
  <c r="AJ175" i="17"/>
  <c r="AI175" i="17"/>
  <c r="AI27" i="17" s="1"/>
  <c r="AH175" i="17"/>
  <c r="AE175" i="17"/>
  <c r="AD175" i="17"/>
  <c r="AC175" i="17"/>
  <c r="AB175" i="17"/>
  <c r="AA175" i="17"/>
  <c r="Z175" i="17"/>
  <c r="Y175" i="17"/>
  <c r="X175" i="17"/>
  <c r="W175" i="17"/>
  <c r="V175" i="17"/>
  <c r="O175" i="17"/>
  <c r="N175" i="17"/>
  <c r="M175" i="17"/>
  <c r="L175" i="17"/>
  <c r="K175" i="17"/>
  <c r="J175" i="17"/>
  <c r="I175" i="17"/>
  <c r="H175" i="17"/>
  <c r="G175" i="17"/>
  <c r="F175" i="17"/>
  <c r="E175" i="17"/>
  <c r="D175" i="17"/>
  <c r="BC171" i="17"/>
  <c r="BB171" i="17"/>
  <c r="BA171" i="17"/>
  <c r="AZ171" i="17"/>
  <c r="AY171" i="17"/>
  <c r="AX171" i="17"/>
  <c r="AW171" i="17"/>
  <c r="AV171" i="17"/>
  <c r="AU171" i="17"/>
  <c r="AT171" i="17"/>
  <c r="AQ171" i="17"/>
  <c r="AP171" i="17"/>
  <c r="AO171" i="17"/>
  <c r="AN171" i="17"/>
  <c r="AM171" i="17"/>
  <c r="AL171" i="17"/>
  <c r="AK171" i="17"/>
  <c r="AJ171" i="17"/>
  <c r="AI171" i="17"/>
  <c r="AH171" i="17"/>
  <c r="AE171" i="17"/>
  <c r="AD171" i="17"/>
  <c r="AC171" i="17"/>
  <c r="AB171" i="17"/>
  <c r="AA171" i="17"/>
  <c r="Z171" i="17"/>
  <c r="Y171" i="17"/>
  <c r="X171" i="17"/>
  <c r="W171" i="17"/>
  <c r="V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BC167" i="17"/>
  <c r="BB167" i="17"/>
  <c r="BA167" i="17"/>
  <c r="AZ167" i="17"/>
  <c r="AY167" i="17"/>
  <c r="AX167" i="17"/>
  <c r="AW167" i="17"/>
  <c r="AV167" i="17"/>
  <c r="AU167" i="17"/>
  <c r="AT167" i="17"/>
  <c r="AQ167" i="17"/>
  <c r="AP167" i="17"/>
  <c r="AO167" i="17"/>
  <c r="AN167" i="17"/>
  <c r="AM167" i="17"/>
  <c r="AL167" i="17"/>
  <c r="AK167" i="17"/>
  <c r="AJ167" i="17"/>
  <c r="AI167" i="17"/>
  <c r="AH167" i="17"/>
  <c r="AE167" i="17"/>
  <c r="AD167" i="17"/>
  <c r="AC167" i="17"/>
  <c r="AB167" i="17"/>
  <c r="AA167" i="17"/>
  <c r="Z167" i="17"/>
  <c r="Y167" i="17"/>
  <c r="X167" i="17"/>
  <c r="W167" i="17"/>
  <c r="V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BC162" i="17"/>
  <c r="BB162" i="17"/>
  <c r="BA162" i="17"/>
  <c r="AZ162" i="17"/>
  <c r="AY162" i="17"/>
  <c r="AX162" i="17"/>
  <c r="AW162" i="17"/>
  <c r="AV162" i="17"/>
  <c r="AU162" i="17"/>
  <c r="AT162" i="17"/>
  <c r="AQ162" i="17"/>
  <c r="AP162" i="17"/>
  <c r="AO162" i="17"/>
  <c r="AN162" i="17"/>
  <c r="AM162" i="17"/>
  <c r="AL162" i="17"/>
  <c r="AK162" i="17"/>
  <c r="AJ162" i="17"/>
  <c r="AI162" i="17"/>
  <c r="AH162" i="17"/>
  <c r="AE162" i="17"/>
  <c r="AD162" i="17"/>
  <c r="AC162" i="17"/>
  <c r="AB162" i="17"/>
  <c r="AA162" i="17"/>
  <c r="Z162" i="17"/>
  <c r="Y162" i="17"/>
  <c r="X162" i="17"/>
  <c r="W162" i="17"/>
  <c r="V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BC158" i="17"/>
  <c r="BB158" i="17"/>
  <c r="BA158" i="17"/>
  <c r="AZ158" i="17"/>
  <c r="AY158" i="17"/>
  <c r="AX158" i="17"/>
  <c r="AW158" i="17"/>
  <c r="AV158" i="17"/>
  <c r="AU158" i="17"/>
  <c r="AT158" i="17"/>
  <c r="AQ158" i="17"/>
  <c r="AP158" i="17"/>
  <c r="AO158" i="17"/>
  <c r="AN158" i="17"/>
  <c r="AM158" i="17"/>
  <c r="AL158" i="17"/>
  <c r="AK158" i="17"/>
  <c r="AJ158" i="17"/>
  <c r="AI158" i="17"/>
  <c r="AH158" i="17"/>
  <c r="AE158" i="17"/>
  <c r="AD158" i="17"/>
  <c r="AC158" i="17"/>
  <c r="AB158" i="17"/>
  <c r="AA158" i="17"/>
  <c r="Z158" i="17"/>
  <c r="Y158" i="17"/>
  <c r="X158" i="17"/>
  <c r="W158" i="17"/>
  <c r="V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BC153" i="17"/>
  <c r="BB153" i="17"/>
  <c r="BA153" i="17"/>
  <c r="AZ153" i="17"/>
  <c r="AY153" i="17"/>
  <c r="AX153" i="17"/>
  <c r="AW153" i="17"/>
  <c r="AV153" i="17"/>
  <c r="AU153" i="17"/>
  <c r="AT153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C153" i="17"/>
  <c r="AB153" i="17"/>
  <c r="AA153" i="17"/>
  <c r="Z153" i="17"/>
  <c r="Y153" i="17"/>
  <c r="X153" i="17"/>
  <c r="W153" i="17"/>
  <c r="V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BC149" i="17"/>
  <c r="BB149" i="17"/>
  <c r="BA149" i="17"/>
  <c r="AZ149" i="17"/>
  <c r="AY149" i="17"/>
  <c r="AX149" i="17"/>
  <c r="AW149" i="17"/>
  <c r="AV149" i="17"/>
  <c r="AU149" i="17"/>
  <c r="AT149" i="17"/>
  <c r="AQ149" i="17"/>
  <c r="AP149" i="17"/>
  <c r="AO149" i="17"/>
  <c r="AN149" i="17"/>
  <c r="AM149" i="17"/>
  <c r="AL149" i="17"/>
  <c r="AK149" i="17"/>
  <c r="AJ149" i="17"/>
  <c r="AI149" i="17"/>
  <c r="AH149" i="17"/>
  <c r="AE149" i="17"/>
  <c r="AD149" i="17"/>
  <c r="AC149" i="17"/>
  <c r="AB149" i="17"/>
  <c r="AA149" i="17"/>
  <c r="Z149" i="17"/>
  <c r="Y149" i="17"/>
  <c r="X149" i="17"/>
  <c r="W149" i="17"/>
  <c r="V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BC145" i="17"/>
  <c r="BB145" i="17"/>
  <c r="BA145" i="17"/>
  <c r="AZ145" i="17"/>
  <c r="AY145" i="17"/>
  <c r="AX145" i="17"/>
  <c r="AW145" i="17"/>
  <c r="AV145" i="17"/>
  <c r="AU145" i="17"/>
  <c r="AT145" i="17"/>
  <c r="AQ145" i="17"/>
  <c r="AP145" i="17"/>
  <c r="AO145" i="17"/>
  <c r="AN145" i="17"/>
  <c r="AM145" i="17"/>
  <c r="AL145" i="17"/>
  <c r="AK145" i="17"/>
  <c r="AJ145" i="17"/>
  <c r="AI145" i="17"/>
  <c r="AH145" i="17"/>
  <c r="AE145" i="17"/>
  <c r="AD145" i="17"/>
  <c r="AC145" i="17"/>
  <c r="AB145" i="17"/>
  <c r="AA145" i="17"/>
  <c r="Z145" i="17"/>
  <c r="Y145" i="17"/>
  <c r="X145" i="17"/>
  <c r="W145" i="17"/>
  <c r="V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BC142" i="17"/>
  <c r="BB142" i="17"/>
  <c r="BA142" i="17"/>
  <c r="AZ142" i="17"/>
  <c r="AY142" i="17"/>
  <c r="AX142" i="17"/>
  <c r="AW142" i="17"/>
  <c r="AV142" i="17"/>
  <c r="AU142" i="17"/>
  <c r="AT142" i="17"/>
  <c r="AQ142" i="17"/>
  <c r="AP142" i="17"/>
  <c r="AO142" i="17"/>
  <c r="AN142" i="17"/>
  <c r="AM142" i="17"/>
  <c r="AL142" i="17"/>
  <c r="AK142" i="17"/>
  <c r="AJ142" i="17"/>
  <c r="AI142" i="17"/>
  <c r="AH142" i="17"/>
  <c r="AE142" i="17"/>
  <c r="AD142" i="17"/>
  <c r="AC142" i="17"/>
  <c r="AB142" i="17"/>
  <c r="AA142" i="17"/>
  <c r="Z142" i="17"/>
  <c r="Y142" i="17"/>
  <c r="X142" i="17"/>
  <c r="W142" i="17"/>
  <c r="V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BC138" i="17"/>
  <c r="BB138" i="17"/>
  <c r="BA138" i="17"/>
  <c r="AZ138" i="17"/>
  <c r="AY138" i="17"/>
  <c r="AX138" i="17"/>
  <c r="AW138" i="17"/>
  <c r="AV138" i="17"/>
  <c r="AU138" i="17"/>
  <c r="AT138" i="17"/>
  <c r="AQ138" i="17"/>
  <c r="AP138" i="17"/>
  <c r="AO138" i="17"/>
  <c r="AN138" i="17"/>
  <c r="AM138" i="17"/>
  <c r="AL138" i="17"/>
  <c r="AK138" i="17"/>
  <c r="AJ138" i="17"/>
  <c r="AI138" i="17"/>
  <c r="AH138" i="17"/>
  <c r="AE138" i="17"/>
  <c r="AD138" i="17"/>
  <c r="AC138" i="17"/>
  <c r="AB138" i="17"/>
  <c r="AA138" i="17"/>
  <c r="Z138" i="17"/>
  <c r="Y138" i="17"/>
  <c r="X138" i="17"/>
  <c r="W138" i="17"/>
  <c r="V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BC134" i="17"/>
  <c r="BB134" i="17"/>
  <c r="BA134" i="17"/>
  <c r="AZ134" i="17"/>
  <c r="AY134" i="17"/>
  <c r="AX134" i="17"/>
  <c r="AW134" i="17"/>
  <c r="AV134" i="17"/>
  <c r="AU134" i="17"/>
  <c r="AT134" i="17"/>
  <c r="AQ134" i="17"/>
  <c r="AP134" i="17"/>
  <c r="AO134" i="17"/>
  <c r="AN134" i="17"/>
  <c r="AM134" i="17"/>
  <c r="AL134" i="17"/>
  <c r="AK134" i="17"/>
  <c r="AJ134" i="17"/>
  <c r="AI134" i="17"/>
  <c r="AH134" i="17"/>
  <c r="AE134" i="17"/>
  <c r="AD134" i="17"/>
  <c r="AC134" i="17"/>
  <c r="AB134" i="17"/>
  <c r="AA134" i="17"/>
  <c r="Z134" i="17"/>
  <c r="Y134" i="17"/>
  <c r="X134" i="17"/>
  <c r="W134" i="17"/>
  <c r="V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BC130" i="17"/>
  <c r="BB130" i="17"/>
  <c r="BA130" i="17"/>
  <c r="AZ130" i="17"/>
  <c r="AY130" i="17"/>
  <c r="AX130" i="17"/>
  <c r="AW130" i="17"/>
  <c r="AV130" i="17"/>
  <c r="AU130" i="17"/>
  <c r="AT130" i="17"/>
  <c r="AQ130" i="17"/>
  <c r="AP130" i="17"/>
  <c r="AO130" i="17"/>
  <c r="AN130" i="17"/>
  <c r="AM130" i="17"/>
  <c r="AL130" i="17"/>
  <c r="AK130" i="17"/>
  <c r="AJ130" i="17"/>
  <c r="AI130" i="17"/>
  <c r="AH130" i="17"/>
  <c r="AE130" i="17"/>
  <c r="AD130" i="17"/>
  <c r="AC130" i="17"/>
  <c r="AB130" i="17"/>
  <c r="AA130" i="17"/>
  <c r="Z130" i="17"/>
  <c r="Y130" i="17"/>
  <c r="X130" i="17"/>
  <c r="W130" i="17"/>
  <c r="V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BC119" i="17"/>
  <c r="BB119" i="17"/>
  <c r="BA119" i="17"/>
  <c r="AZ119" i="17"/>
  <c r="AY119" i="17"/>
  <c r="AX119" i="17"/>
  <c r="AX118" i="17" s="1"/>
  <c r="AW119" i="17"/>
  <c r="AV119" i="17"/>
  <c r="AV118" i="17" s="1"/>
  <c r="AU119" i="17"/>
  <c r="AT119" i="17"/>
  <c r="AT118" i="17" s="1"/>
  <c r="AQ119" i="17"/>
  <c r="AQ118" i="17" s="1"/>
  <c r="AP119" i="17"/>
  <c r="AO119" i="17"/>
  <c r="AO118" i="17" s="1"/>
  <c r="AN119" i="17"/>
  <c r="AM119" i="17"/>
  <c r="AM118" i="17" s="1"/>
  <c r="AL119" i="17"/>
  <c r="AK119" i="17"/>
  <c r="AK118" i="17" s="1"/>
  <c r="AJ119" i="17"/>
  <c r="AI119" i="17"/>
  <c r="AI118" i="17" s="1"/>
  <c r="AH119" i="17"/>
  <c r="AE119" i="17"/>
  <c r="AE118" i="17" s="1"/>
  <c r="AD119" i="17"/>
  <c r="AC119" i="17"/>
  <c r="AC118" i="17" s="1"/>
  <c r="AB119" i="17"/>
  <c r="AA119" i="17"/>
  <c r="AA118" i="17" s="1"/>
  <c r="Z119" i="17"/>
  <c r="Y119" i="17"/>
  <c r="Y118" i="17" s="1"/>
  <c r="X119" i="17"/>
  <c r="W119" i="17"/>
  <c r="W118" i="17" s="1"/>
  <c r="V119" i="17"/>
  <c r="O119" i="17"/>
  <c r="O118" i="17" s="1"/>
  <c r="N119" i="17"/>
  <c r="M119" i="17"/>
  <c r="M118" i="17" s="1"/>
  <c r="L119" i="17"/>
  <c r="K119" i="17"/>
  <c r="K118" i="17" s="1"/>
  <c r="J119" i="17"/>
  <c r="I119" i="17"/>
  <c r="I118" i="17" s="1"/>
  <c r="H119" i="17"/>
  <c r="G119" i="17"/>
  <c r="G118" i="17" s="1"/>
  <c r="F119" i="17"/>
  <c r="E119" i="17"/>
  <c r="E118" i="17" s="1"/>
  <c r="D119" i="17"/>
  <c r="BB118" i="17"/>
  <c r="BC114" i="17"/>
  <c r="BB114" i="17"/>
  <c r="BA114" i="17"/>
  <c r="AZ114" i="17"/>
  <c r="AY114" i="17"/>
  <c r="AX114" i="17"/>
  <c r="AW114" i="17"/>
  <c r="AV114" i="17"/>
  <c r="AU114" i="17"/>
  <c r="AT114" i="17"/>
  <c r="AQ114" i="17"/>
  <c r="AP114" i="17"/>
  <c r="AO114" i="17"/>
  <c r="AN114" i="17"/>
  <c r="AM114" i="17"/>
  <c r="AL114" i="17"/>
  <c r="AK114" i="17"/>
  <c r="AJ114" i="17"/>
  <c r="AI114" i="17"/>
  <c r="AH114" i="17"/>
  <c r="AE114" i="17"/>
  <c r="AD114" i="17"/>
  <c r="AC114" i="17"/>
  <c r="AB114" i="17"/>
  <c r="AA114" i="17"/>
  <c r="Z114" i="17"/>
  <c r="Y114" i="17"/>
  <c r="X114" i="17"/>
  <c r="W114" i="17"/>
  <c r="V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BC98" i="17"/>
  <c r="BB98" i="17"/>
  <c r="BA98" i="17"/>
  <c r="AZ98" i="17"/>
  <c r="AY98" i="17"/>
  <c r="AY97" i="17" s="1"/>
  <c r="AX98" i="17"/>
  <c r="AW98" i="17"/>
  <c r="AV98" i="17"/>
  <c r="AU98" i="17"/>
  <c r="AT98" i="17"/>
  <c r="AQ98" i="17"/>
  <c r="AP98" i="17"/>
  <c r="AO98" i="17"/>
  <c r="AN98" i="17"/>
  <c r="AM98" i="17"/>
  <c r="AL98" i="17"/>
  <c r="AK98" i="17"/>
  <c r="AJ98" i="17"/>
  <c r="AI98" i="17"/>
  <c r="AH98" i="17"/>
  <c r="AE98" i="17"/>
  <c r="AD98" i="17"/>
  <c r="AC98" i="17"/>
  <c r="AB98" i="17"/>
  <c r="AA98" i="17"/>
  <c r="Z98" i="17"/>
  <c r="Y98" i="17"/>
  <c r="X98" i="17"/>
  <c r="W98" i="17"/>
  <c r="V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BC95" i="17"/>
  <c r="BB95" i="17"/>
  <c r="BA95" i="17"/>
  <c r="AZ95" i="17"/>
  <c r="AY95" i="17"/>
  <c r="AX95" i="17"/>
  <c r="AW95" i="17"/>
  <c r="AV95" i="17"/>
  <c r="AU95" i="17"/>
  <c r="AT95" i="17"/>
  <c r="AQ95" i="17"/>
  <c r="AP95" i="17"/>
  <c r="AO95" i="17"/>
  <c r="AN95" i="17"/>
  <c r="AM95" i="17"/>
  <c r="AL95" i="17"/>
  <c r="AK95" i="17"/>
  <c r="AJ95" i="17"/>
  <c r="AI95" i="17"/>
  <c r="AH95" i="17"/>
  <c r="AE95" i="17"/>
  <c r="AD95" i="17"/>
  <c r="AC95" i="17"/>
  <c r="AB95" i="17"/>
  <c r="AA95" i="17"/>
  <c r="Z95" i="17"/>
  <c r="Y95" i="17"/>
  <c r="X95" i="17"/>
  <c r="W95" i="17"/>
  <c r="V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BC83" i="17"/>
  <c r="BC82" i="17" s="1"/>
  <c r="BB83" i="17"/>
  <c r="BA83" i="17"/>
  <c r="BA82" i="17" s="1"/>
  <c r="AZ83" i="17"/>
  <c r="AY83" i="17"/>
  <c r="AY82" i="17" s="1"/>
  <c r="AX83" i="17"/>
  <c r="AW83" i="17"/>
  <c r="AW82" i="17" s="1"/>
  <c r="AV83" i="17"/>
  <c r="AU83" i="17"/>
  <c r="AU82" i="17" s="1"/>
  <c r="AT83" i="17"/>
  <c r="AQ83" i="17"/>
  <c r="AP83" i="17"/>
  <c r="AP82" i="17" s="1"/>
  <c r="AO83" i="17"/>
  <c r="AN83" i="17"/>
  <c r="AN82" i="17" s="1"/>
  <c r="AM83" i="17"/>
  <c r="AL83" i="17"/>
  <c r="AL82" i="17" s="1"/>
  <c r="AK83" i="17"/>
  <c r="AJ83" i="17"/>
  <c r="AJ82" i="17" s="1"/>
  <c r="AI83" i="17"/>
  <c r="AH83" i="17"/>
  <c r="AH82" i="17" s="1"/>
  <c r="AE83" i="17"/>
  <c r="AD83" i="17"/>
  <c r="AD82" i="17" s="1"/>
  <c r="AC83" i="17"/>
  <c r="AB83" i="17"/>
  <c r="AB82" i="17" s="1"/>
  <c r="AA83" i="17"/>
  <c r="Z83" i="17"/>
  <c r="Z82" i="17" s="1"/>
  <c r="Y83" i="17"/>
  <c r="X83" i="17"/>
  <c r="W83" i="17"/>
  <c r="V83" i="17"/>
  <c r="V82" i="17" s="1"/>
  <c r="O83" i="17"/>
  <c r="N83" i="17"/>
  <c r="N82" i="17" s="1"/>
  <c r="M83" i="17"/>
  <c r="L83" i="17"/>
  <c r="L82" i="17" s="1"/>
  <c r="K83" i="17"/>
  <c r="J83" i="17"/>
  <c r="J82" i="17" s="1"/>
  <c r="I83" i="17"/>
  <c r="H83" i="17"/>
  <c r="H82" i="17" s="1"/>
  <c r="G83" i="17"/>
  <c r="F83" i="17"/>
  <c r="F82" i="17" s="1"/>
  <c r="E83" i="17"/>
  <c r="D83" i="17"/>
  <c r="D82" i="17" s="1"/>
  <c r="BC77" i="17"/>
  <c r="BB77" i="17"/>
  <c r="BA77" i="17"/>
  <c r="AZ77" i="17"/>
  <c r="AY77" i="17"/>
  <c r="AX77" i="17"/>
  <c r="AW77" i="17"/>
  <c r="AV77" i="17"/>
  <c r="AU77" i="17"/>
  <c r="AT77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C77" i="17"/>
  <c r="AB77" i="17"/>
  <c r="AA77" i="17"/>
  <c r="Z77" i="17"/>
  <c r="Y77" i="17"/>
  <c r="X77" i="17"/>
  <c r="W77" i="17"/>
  <c r="V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BC73" i="17"/>
  <c r="BB73" i="17"/>
  <c r="BA73" i="17"/>
  <c r="AZ73" i="17"/>
  <c r="AY73" i="17"/>
  <c r="AX73" i="17"/>
  <c r="AW73" i="17"/>
  <c r="AV73" i="17"/>
  <c r="AU73" i="17"/>
  <c r="AT73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C73" i="17"/>
  <c r="AB73" i="17"/>
  <c r="AA73" i="17"/>
  <c r="Z73" i="17"/>
  <c r="Y73" i="17"/>
  <c r="X73" i="17"/>
  <c r="W73" i="17"/>
  <c r="V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BC72" i="17"/>
  <c r="BB72" i="17"/>
  <c r="BA72" i="17"/>
  <c r="AZ72" i="17"/>
  <c r="AY72" i="17"/>
  <c r="AX72" i="17"/>
  <c r="AW72" i="17"/>
  <c r="AV72" i="17"/>
  <c r="AU72" i="17"/>
  <c r="AT72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C72" i="17"/>
  <c r="AB72" i="17"/>
  <c r="AA72" i="17"/>
  <c r="Z72" i="17"/>
  <c r="Y72" i="17"/>
  <c r="X72" i="17"/>
  <c r="W72" i="17"/>
  <c r="V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BC68" i="17"/>
  <c r="BB68" i="17"/>
  <c r="BA68" i="17"/>
  <c r="AZ68" i="17"/>
  <c r="AY68" i="17"/>
  <c r="AX68" i="17"/>
  <c r="AW68" i="17"/>
  <c r="AV68" i="17"/>
  <c r="AU68" i="17"/>
  <c r="AT68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C68" i="17"/>
  <c r="AB68" i="17"/>
  <c r="AA68" i="17"/>
  <c r="Z68" i="17"/>
  <c r="Y68" i="17"/>
  <c r="X68" i="17"/>
  <c r="W68" i="17"/>
  <c r="V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BC64" i="17"/>
  <c r="BB64" i="17"/>
  <c r="BA64" i="17"/>
  <c r="AZ64" i="17"/>
  <c r="AY64" i="17"/>
  <c r="AX64" i="17"/>
  <c r="AW64" i="17"/>
  <c r="AV64" i="17"/>
  <c r="AU64" i="17"/>
  <c r="AT64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C64" i="17"/>
  <c r="AB64" i="17"/>
  <c r="AA64" i="17"/>
  <c r="Z64" i="17"/>
  <c r="Y64" i="17"/>
  <c r="X64" i="17"/>
  <c r="W64" i="17"/>
  <c r="V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BC60" i="17"/>
  <c r="BB60" i="17"/>
  <c r="BA60" i="17"/>
  <c r="AZ60" i="17"/>
  <c r="AY60" i="17"/>
  <c r="AX60" i="17"/>
  <c r="AW60" i="17"/>
  <c r="AV60" i="17"/>
  <c r="AU60" i="17"/>
  <c r="AT60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C60" i="17"/>
  <c r="AB60" i="17"/>
  <c r="AA60" i="17"/>
  <c r="Z60" i="17"/>
  <c r="Y60" i="17"/>
  <c r="X60" i="17"/>
  <c r="W60" i="17"/>
  <c r="V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BC55" i="17"/>
  <c r="BB55" i="17"/>
  <c r="BA55" i="17"/>
  <c r="AZ55" i="17"/>
  <c r="AY55" i="17"/>
  <c r="AX55" i="17"/>
  <c r="AW55" i="17"/>
  <c r="AV55" i="17"/>
  <c r="AU55" i="17"/>
  <c r="AT55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C55" i="17"/>
  <c r="AB55" i="17"/>
  <c r="AA55" i="17"/>
  <c r="Z55" i="17"/>
  <c r="Y55" i="17"/>
  <c r="X55" i="17"/>
  <c r="W55" i="17"/>
  <c r="V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BC51" i="17"/>
  <c r="BB51" i="17"/>
  <c r="BA51" i="17"/>
  <c r="AZ51" i="17"/>
  <c r="AY51" i="17"/>
  <c r="AX51" i="17"/>
  <c r="AW51" i="17"/>
  <c r="AV51" i="17"/>
  <c r="AU51" i="17"/>
  <c r="AT51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C51" i="17"/>
  <c r="AB51" i="17"/>
  <c r="AA51" i="17"/>
  <c r="Z51" i="17"/>
  <c r="Y51" i="17"/>
  <c r="X51" i="17"/>
  <c r="W51" i="17"/>
  <c r="V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BC47" i="17"/>
  <c r="BB47" i="17"/>
  <c r="BA47" i="17"/>
  <c r="AZ47" i="17"/>
  <c r="AY47" i="17"/>
  <c r="AX47" i="17"/>
  <c r="AW47" i="17"/>
  <c r="AV47" i="17"/>
  <c r="AU47" i="17"/>
  <c r="AT47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C47" i="17"/>
  <c r="AB47" i="17"/>
  <c r="AA47" i="17"/>
  <c r="Z47" i="17"/>
  <c r="Y47" i="17"/>
  <c r="X47" i="17"/>
  <c r="W47" i="17"/>
  <c r="V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A45" i="17"/>
  <c r="BC41" i="17"/>
  <c r="BB41" i="17"/>
  <c r="BA41" i="17"/>
  <c r="AZ41" i="17"/>
  <c r="AY41" i="17"/>
  <c r="AX41" i="17"/>
  <c r="AW41" i="17"/>
  <c r="AV41" i="17"/>
  <c r="AU41" i="17"/>
  <c r="AT41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C41" i="17"/>
  <c r="AB41" i="17"/>
  <c r="AA41" i="17"/>
  <c r="Z41" i="17"/>
  <c r="Y41" i="17"/>
  <c r="X41" i="17"/>
  <c r="W41" i="17"/>
  <c r="V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BC37" i="17"/>
  <c r="BC36" i="17" s="1"/>
  <c r="BB37" i="17"/>
  <c r="BA37" i="17"/>
  <c r="BA36" i="17" s="1"/>
  <c r="AZ37" i="17"/>
  <c r="AY37" i="17"/>
  <c r="AY36" i="17" s="1"/>
  <c r="AX37" i="17"/>
  <c r="AW37" i="17"/>
  <c r="AW36" i="17" s="1"/>
  <c r="AV37" i="17"/>
  <c r="AU37" i="17"/>
  <c r="AU36" i="17" s="1"/>
  <c r="AT37" i="17"/>
  <c r="AQ37" i="17"/>
  <c r="AP37" i="17"/>
  <c r="AP36" i="17" s="1"/>
  <c r="AO37" i="17"/>
  <c r="AN37" i="17"/>
  <c r="AN36" i="17" s="1"/>
  <c r="AM37" i="17"/>
  <c r="AL37" i="17"/>
  <c r="AL36" i="17" s="1"/>
  <c r="AK37" i="17"/>
  <c r="AJ37" i="17"/>
  <c r="AJ36" i="17" s="1"/>
  <c r="AI37" i="17"/>
  <c r="AH37" i="17"/>
  <c r="AH36" i="17" s="1"/>
  <c r="AE37" i="17"/>
  <c r="AD37" i="17"/>
  <c r="AD36" i="17" s="1"/>
  <c r="AC37" i="17"/>
  <c r="AB37" i="17"/>
  <c r="AB36" i="17" s="1"/>
  <c r="AA37" i="17"/>
  <c r="Z37" i="17"/>
  <c r="Z36" i="17" s="1"/>
  <c r="Y37" i="17"/>
  <c r="X37" i="17"/>
  <c r="X36" i="17" s="1"/>
  <c r="W37" i="17"/>
  <c r="V37" i="17"/>
  <c r="V36" i="17" s="1"/>
  <c r="O37" i="17"/>
  <c r="N37" i="17"/>
  <c r="N36" i="17" s="1"/>
  <c r="M37" i="17"/>
  <c r="L37" i="17"/>
  <c r="L36" i="17" s="1"/>
  <c r="K37" i="17"/>
  <c r="J37" i="17"/>
  <c r="J36" i="17" s="1"/>
  <c r="I37" i="17"/>
  <c r="H37" i="17"/>
  <c r="H36" i="17" s="1"/>
  <c r="G37" i="17"/>
  <c r="F37" i="17"/>
  <c r="F36" i="17" s="1"/>
  <c r="E37" i="17"/>
  <c r="D37" i="17"/>
  <c r="D36" i="17" s="1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J33" i="17" s="1"/>
  <c r="AJ32" i="17" s="1"/>
  <c r="AH34" i="17"/>
  <c r="AH33" i="17" s="1"/>
  <c r="AH32" i="17" s="1"/>
  <c r="AD34" i="17"/>
  <c r="AD33" i="17" s="1"/>
  <c r="AD32" i="17" s="1"/>
  <c r="AB34" i="17"/>
  <c r="AB33" i="17" s="1"/>
  <c r="AB32" i="17" s="1"/>
  <c r="Z34" i="17"/>
  <c r="X34" i="17"/>
  <c r="X33" i="17" s="1"/>
  <c r="X32" i="17" s="1"/>
  <c r="V34" i="17"/>
  <c r="V33" i="17" s="1"/>
  <c r="V32" i="17" s="1"/>
  <c r="J34" i="17"/>
  <c r="J33" i="17" s="1"/>
  <c r="J32" i="17" s="1"/>
  <c r="H34" i="17"/>
  <c r="D34" i="17"/>
  <c r="D33" i="17" s="1"/>
  <c r="D32" i="17" s="1"/>
  <c r="BC33" i="17"/>
  <c r="BA33" i="17"/>
  <c r="BA32" i="17" s="1"/>
  <c r="AY33" i="17"/>
  <c r="AW33" i="17"/>
  <c r="AW32" i="17" s="1"/>
  <c r="AU33" i="17"/>
  <c r="AQ33" i="17"/>
  <c r="AQ32" i="17" s="1"/>
  <c r="AO33" i="17"/>
  <c r="AO32" i="17" s="1"/>
  <c r="AM33" i="17"/>
  <c r="AM32" i="17" s="1"/>
  <c r="AK33" i="17"/>
  <c r="AK32" i="17" s="1"/>
  <c r="AI33" i="17"/>
  <c r="AI32" i="17" s="1"/>
  <c r="AE33" i="17"/>
  <c r="AE32" i="17" s="1"/>
  <c r="AC33" i="17"/>
  <c r="AC32" i="17" s="1"/>
  <c r="AA33" i="17"/>
  <c r="AA32" i="17" s="1"/>
  <c r="Z33" i="17"/>
  <c r="Z32" i="17" s="1"/>
  <c r="Y33" i="17"/>
  <c r="Y32" i="17" s="1"/>
  <c r="W33" i="17"/>
  <c r="W32" i="17" s="1"/>
  <c r="O33" i="17"/>
  <c r="O32" i="17" s="1"/>
  <c r="N33" i="17"/>
  <c r="N32" i="17" s="1"/>
  <c r="M33" i="17"/>
  <c r="M32" i="17" s="1"/>
  <c r="L33" i="17"/>
  <c r="L32" i="17" s="1"/>
  <c r="K33" i="17"/>
  <c r="K32" i="17" s="1"/>
  <c r="I33" i="17"/>
  <c r="I32" i="17" s="1"/>
  <c r="H33" i="17"/>
  <c r="H32" i="17" s="1"/>
  <c r="G33" i="17"/>
  <c r="G32" i="17" s="1"/>
  <c r="F33" i="17"/>
  <c r="F32" i="17" s="1"/>
  <c r="E33" i="17"/>
  <c r="E32" i="17" s="1"/>
  <c r="BC32" i="17"/>
  <c r="AY32" i="17"/>
  <c r="AU32" i="17"/>
  <c r="BC29" i="17"/>
  <c r="BA29" i="17"/>
  <c r="AW29" i="17"/>
  <c r="AU29" i="17"/>
  <c r="AP29" i="17"/>
  <c r="AN29" i="17"/>
  <c r="AL29" i="17"/>
  <c r="AJ29" i="17"/>
  <c r="AH29" i="17"/>
  <c r="AD29" i="17"/>
  <c r="AB29" i="17"/>
  <c r="Z29" i="17"/>
  <c r="X29" i="17"/>
  <c r="V29" i="17"/>
  <c r="N29" i="17"/>
  <c r="L29" i="17"/>
  <c r="J29" i="17"/>
  <c r="H29" i="17"/>
  <c r="F29" i="17"/>
  <c r="D29" i="17"/>
  <c r="BB28" i="17"/>
  <c r="AZ28" i="17"/>
  <c r="AX28" i="17"/>
  <c r="AV28" i="17"/>
  <c r="AT28" i="17"/>
  <c r="AQ28" i="17"/>
  <c r="AO28" i="17"/>
  <c r="AM28" i="17"/>
  <c r="AK28" i="17"/>
  <c r="AI28" i="17"/>
  <c r="AE28" i="17"/>
  <c r="AC28" i="17"/>
  <c r="AA28" i="17"/>
  <c r="Y28" i="17"/>
  <c r="W28" i="17"/>
  <c r="O28" i="17"/>
  <c r="M28" i="17"/>
  <c r="K28" i="17"/>
  <c r="I28" i="17"/>
  <c r="G28" i="17"/>
  <c r="E28" i="17"/>
  <c r="BC27" i="17"/>
  <c r="BA27" i="17"/>
  <c r="AY27" i="17"/>
  <c r="AW27" i="17"/>
  <c r="AU27" i="17"/>
  <c r="AP27" i="17"/>
  <c r="AN27" i="17"/>
  <c r="AL27" i="17"/>
  <c r="AJ27" i="17"/>
  <c r="AH27" i="17"/>
  <c r="AE27" i="17"/>
  <c r="AD27" i="17"/>
  <c r="AC27" i="17"/>
  <c r="AB27" i="17"/>
  <c r="AA27" i="17"/>
  <c r="Z27" i="17"/>
  <c r="Y27" i="17"/>
  <c r="X27" i="17"/>
  <c r="W27" i="17"/>
  <c r="V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AS206" i="17" l="1"/>
  <c r="AM166" i="17"/>
  <c r="AM26" i="17" s="1"/>
  <c r="AG31" i="17"/>
  <c r="AG30" i="17" s="1"/>
  <c r="AG23" i="17" s="1"/>
  <c r="AS30" i="17"/>
  <c r="AS23" i="17" s="1"/>
  <c r="AS24" i="17"/>
  <c r="AP157" i="17"/>
  <c r="O166" i="17"/>
  <c r="O26" i="17" s="1"/>
  <c r="AF31" i="17"/>
  <c r="X82" i="17"/>
  <c r="M97" i="17"/>
  <c r="E45" i="17"/>
  <c r="M45" i="17"/>
  <c r="AK45" i="17"/>
  <c r="AT45" i="17"/>
  <c r="BB45" i="17"/>
  <c r="AZ118" i="17"/>
  <c r="G45" i="17"/>
  <c r="I45" i="17"/>
  <c r="K45" i="17"/>
  <c r="O45" i="17"/>
  <c r="W45" i="17"/>
  <c r="Y45" i="17"/>
  <c r="AC45" i="17"/>
  <c r="AE45" i="17"/>
  <c r="AI45" i="17"/>
  <c r="AM45" i="17"/>
  <c r="AO45" i="17"/>
  <c r="AQ45" i="17"/>
  <c r="AV45" i="17"/>
  <c r="AX45" i="17"/>
  <c r="E97" i="17"/>
  <c r="I97" i="17"/>
  <c r="X97" i="17"/>
  <c r="AH97" i="17"/>
  <c r="AP97" i="17"/>
  <c r="X157" i="17"/>
  <c r="AF30" i="17"/>
  <c r="AF23" i="17" s="1"/>
  <c r="AF24" i="17"/>
  <c r="AF206" i="17"/>
  <c r="AF29" i="17"/>
  <c r="Q206" i="17"/>
  <c r="S206" i="17"/>
  <c r="U206" i="17"/>
  <c r="AG24" i="17"/>
  <c r="AZ45" i="17"/>
  <c r="AB97" i="17"/>
  <c r="AL97" i="17"/>
  <c r="AU97" i="17"/>
  <c r="BC97" i="17"/>
  <c r="G97" i="17"/>
  <c r="K97" i="17"/>
  <c r="O97" i="17"/>
  <c r="F157" i="17"/>
  <c r="J157" i="17"/>
  <c r="N157" i="17"/>
  <c r="AB157" i="17"/>
  <c r="AH157" i="17"/>
  <c r="AL157" i="17"/>
  <c r="AU157" i="17"/>
  <c r="AY157" i="17"/>
  <c r="BC157" i="17"/>
  <c r="D166" i="17"/>
  <c r="D26" i="17" s="1"/>
  <c r="F166" i="17"/>
  <c r="F26" i="17" s="1"/>
  <c r="H166" i="17"/>
  <c r="H26" i="17" s="1"/>
  <c r="J166" i="17"/>
  <c r="J26" i="17" s="1"/>
  <c r="L166" i="17"/>
  <c r="L26" i="17" s="1"/>
  <c r="N166" i="17"/>
  <c r="N26" i="17" s="1"/>
  <c r="V166" i="17"/>
  <c r="V26" i="17" s="1"/>
  <c r="X166" i="17"/>
  <c r="X26" i="17" s="1"/>
  <c r="Z166" i="17"/>
  <c r="Z26" i="17" s="1"/>
  <c r="AB166" i="17"/>
  <c r="AB26" i="17" s="1"/>
  <c r="AD166" i="17"/>
  <c r="AD26" i="17" s="1"/>
  <c r="AH166" i="17"/>
  <c r="AH26" i="17" s="1"/>
  <c r="AJ166" i="17"/>
  <c r="AJ26" i="17" s="1"/>
  <c r="AL166" i="17"/>
  <c r="AL26" i="17" s="1"/>
  <c r="AN166" i="17"/>
  <c r="AN26" i="17" s="1"/>
  <c r="AP166" i="17"/>
  <c r="AP26" i="17" s="1"/>
  <c r="AU166" i="17"/>
  <c r="AU26" i="17" s="1"/>
  <c r="AW166" i="17"/>
  <c r="AW26" i="17" s="1"/>
  <c r="AY166" i="17"/>
  <c r="AY26" i="17" s="1"/>
  <c r="BA166" i="17"/>
  <c r="BA26" i="17" s="1"/>
  <c r="BC166" i="17"/>
  <c r="BC26" i="17" s="1"/>
  <c r="E166" i="17"/>
  <c r="E26" i="17" s="1"/>
  <c r="G166" i="17"/>
  <c r="G26" i="17" s="1"/>
  <c r="I166" i="17"/>
  <c r="I26" i="17" s="1"/>
  <c r="K166" i="17"/>
  <c r="K26" i="17" s="1"/>
  <c r="M166" i="17"/>
  <c r="M26" i="17" s="1"/>
  <c r="W166" i="17"/>
  <c r="W26" i="17" s="1"/>
  <c r="Y166" i="17"/>
  <c r="Y26" i="17" s="1"/>
  <c r="AA166" i="17"/>
  <c r="AA26" i="17" s="1"/>
  <c r="AC166" i="17"/>
  <c r="AC26" i="17" s="1"/>
  <c r="AE166" i="17"/>
  <c r="AE26" i="17" s="1"/>
  <c r="AI166" i="17"/>
  <c r="AI26" i="17" s="1"/>
  <c r="AK166" i="17"/>
  <c r="AK26" i="17" s="1"/>
  <c r="AO166" i="17"/>
  <c r="AO26" i="17" s="1"/>
  <c r="AQ166" i="17"/>
  <c r="AQ26" i="17" s="1"/>
  <c r="AT166" i="17"/>
  <c r="AT26" i="17" s="1"/>
  <c r="AV166" i="17"/>
  <c r="AV26" i="17" s="1"/>
  <c r="AX166" i="17"/>
  <c r="AX26" i="17" s="1"/>
  <c r="AZ166" i="17"/>
  <c r="AZ26" i="17" s="1"/>
  <c r="BB166" i="17"/>
  <c r="BB26" i="17" s="1"/>
  <c r="P206" i="17"/>
  <c r="R206" i="17"/>
  <c r="T206" i="17"/>
  <c r="AG206" i="17"/>
  <c r="E36" i="17"/>
  <c r="E31" i="17" s="1"/>
  <c r="G36" i="17"/>
  <c r="G31" i="17" s="1"/>
  <c r="I36" i="17"/>
  <c r="K36" i="17"/>
  <c r="K31" i="17" s="1"/>
  <c r="M36" i="17"/>
  <c r="M31" i="17" s="1"/>
  <c r="O36" i="17"/>
  <c r="O31" i="17" s="1"/>
  <c r="W36" i="17"/>
  <c r="W31" i="17" s="1"/>
  <c r="Y36" i="17"/>
  <c r="AA36" i="17"/>
  <c r="AA31" i="17" s="1"/>
  <c r="AC36" i="17"/>
  <c r="AC31" i="17" s="1"/>
  <c r="AE36" i="17"/>
  <c r="AI36" i="17"/>
  <c r="AI31" i="17" s="1"/>
  <c r="AK36" i="17"/>
  <c r="AK31" i="17" s="1"/>
  <c r="AM36" i="17"/>
  <c r="AM31" i="17" s="1"/>
  <c r="AO36" i="17"/>
  <c r="AO31" i="17" s="1"/>
  <c r="AQ36" i="17"/>
  <c r="AT36" i="17"/>
  <c r="AT31" i="17" s="1"/>
  <c r="AV36" i="17"/>
  <c r="AV31" i="17" s="1"/>
  <c r="AX36" i="17"/>
  <c r="AZ36" i="17"/>
  <c r="BB36" i="17"/>
  <c r="BB31" i="17" s="1"/>
  <c r="D45" i="17"/>
  <c r="D31" i="17" s="1"/>
  <c r="F45" i="17"/>
  <c r="F31" i="17" s="1"/>
  <c r="F24" i="17" s="1"/>
  <c r="H45" i="17"/>
  <c r="H31" i="17" s="1"/>
  <c r="J45" i="17"/>
  <c r="J31" i="17" s="1"/>
  <c r="L45" i="17"/>
  <c r="N45" i="17"/>
  <c r="N31" i="17" s="1"/>
  <c r="N24" i="17" s="1"/>
  <c r="V45" i="17"/>
  <c r="V31" i="17" s="1"/>
  <c r="X45" i="17"/>
  <c r="X31" i="17" s="1"/>
  <c r="Z45" i="17"/>
  <c r="Z31" i="17" s="1"/>
  <c r="Z24" i="17" s="1"/>
  <c r="AB45" i="17"/>
  <c r="AB31" i="17" s="1"/>
  <c r="AD45" i="17"/>
  <c r="AD31" i="17" s="1"/>
  <c r="AH45" i="17"/>
  <c r="AH31" i="17" s="1"/>
  <c r="AJ45" i="17"/>
  <c r="AJ31" i="17" s="1"/>
  <c r="AJ24" i="17" s="1"/>
  <c r="AL45" i="17"/>
  <c r="AL31" i="17" s="1"/>
  <c r="AN45" i="17"/>
  <c r="AN31" i="17" s="1"/>
  <c r="AP45" i="17"/>
  <c r="AP31" i="17" s="1"/>
  <c r="AU45" i="17"/>
  <c r="AU31" i="17" s="1"/>
  <c r="AW45" i="17"/>
  <c r="AW31" i="17" s="1"/>
  <c r="AY45" i="17"/>
  <c r="AY31" i="17" s="1"/>
  <c r="BA45" i="17"/>
  <c r="BA31" i="17" s="1"/>
  <c r="BC45" i="17"/>
  <c r="BC31" i="17" s="1"/>
  <c r="E82" i="17"/>
  <c r="G82" i="17"/>
  <c r="I82" i="17"/>
  <c r="K82" i="17"/>
  <c r="M82" i="17"/>
  <c r="O82" i="17"/>
  <c r="W82" i="17"/>
  <c r="Y82" i="17"/>
  <c r="AA82" i="17"/>
  <c r="AC82" i="17"/>
  <c r="AE82" i="17"/>
  <c r="AI82" i="17"/>
  <c r="AK82" i="17"/>
  <c r="AM82" i="17"/>
  <c r="AO82" i="17"/>
  <c r="AQ82" i="17"/>
  <c r="AT82" i="17"/>
  <c r="AV82" i="17"/>
  <c r="AX82" i="17"/>
  <c r="AZ82" i="17"/>
  <c r="BB82" i="17"/>
  <c r="W97" i="17"/>
  <c r="Y97" i="17"/>
  <c r="AA97" i="17"/>
  <c r="AC97" i="17"/>
  <c r="AE97" i="17"/>
  <c r="AI97" i="17"/>
  <c r="AK97" i="17"/>
  <c r="AM97" i="17"/>
  <c r="AO97" i="17"/>
  <c r="AQ97" i="17"/>
  <c r="AT97" i="17"/>
  <c r="AV97" i="17"/>
  <c r="AX97" i="17"/>
  <c r="AZ97" i="17"/>
  <c r="BB97" i="17"/>
  <c r="D97" i="17"/>
  <c r="F97" i="17"/>
  <c r="H97" i="17"/>
  <c r="J97" i="17"/>
  <c r="L97" i="17"/>
  <c r="N97" i="17"/>
  <c r="V97" i="17"/>
  <c r="Z97" i="17"/>
  <c r="AD97" i="17"/>
  <c r="AJ97" i="17"/>
  <c r="AN97" i="17"/>
  <c r="AW97" i="17"/>
  <c r="BA97" i="17"/>
  <c r="D118" i="17"/>
  <c r="F118" i="17"/>
  <c r="H118" i="17"/>
  <c r="J118" i="17"/>
  <c r="L118" i="17"/>
  <c r="N118" i="17"/>
  <c r="V118" i="17"/>
  <c r="X118" i="17"/>
  <c r="Z118" i="17"/>
  <c r="AB118" i="17"/>
  <c r="AD118" i="17"/>
  <c r="AH118" i="17"/>
  <c r="AJ118" i="17"/>
  <c r="AL118" i="17"/>
  <c r="AN118" i="17"/>
  <c r="AP118" i="17"/>
  <c r="AP81" i="17" s="1"/>
  <c r="AU118" i="17"/>
  <c r="AW118" i="17"/>
  <c r="AY118" i="17"/>
  <c r="BA118" i="17"/>
  <c r="BC118" i="17"/>
  <c r="BC81" i="17" s="1"/>
  <c r="BC25" i="17" s="1"/>
  <c r="E157" i="17"/>
  <c r="G157" i="17"/>
  <c r="I157" i="17"/>
  <c r="K157" i="17"/>
  <c r="M157" i="17"/>
  <c r="O157" i="17"/>
  <c r="W157" i="17"/>
  <c r="Y157" i="17"/>
  <c r="AA157" i="17"/>
  <c r="AC157" i="17"/>
  <c r="AE157" i="17"/>
  <c r="AI157" i="17"/>
  <c r="AK157" i="17"/>
  <c r="AM157" i="17"/>
  <c r="AO157" i="17"/>
  <c r="AQ157" i="17"/>
  <c r="AT157" i="17"/>
  <c r="AV157" i="17"/>
  <c r="AX157" i="17"/>
  <c r="AZ157" i="17"/>
  <c r="BB157" i="17"/>
  <c r="D157" i="17"/>
  <c r="H157" i="17"/>
  <c r="L157" i="17"/>
  <c r="V157" i="17"/>
  <c r="Z157" i="17"/>
  <c r="AD157" i="17"/>
  <c r="AJ157" i="17"/>
  <c r="AN157" i="17"/>
  <c r="AW157" i="17"/>
  <c r="BA157" i="17"/>
  <c r="AR45" i="17"/>
  <c r="E24" i="17"/>
  <c r="V24" i="17"/>
  <c r="AD24" i="17"/>
  <c r="AN24" i="17"/>
  <c r="Y31" i="17"/>
  <c r="AQ31" i="17"/>
  <c r="AZ31" i="17"/>
  <c r="L31" i="17"/>
  <c r="L24" i="17" s="1"/>
  <c r="AR33" i="17"/>
  <c r="AR32" i="17" s="1"/>
  <c r="AR36" i="17"/>
  <c r="AR97" i="17"/>
  <c r="AR118" i="17"/>
  <c r="AR157" i="17"/>
  <c r="AR166" i="17"/>
  <c r="AR26" i="17" s="1"/>
  <c r="AR82" i="17"/>
  <c r="AR29" i="17"/>
  <c r="AU81" i="17" l="1"/>
  <c r="AU25" i="17" s="1"/>
  <c r="AB81" i="17"/>
  <c r="AB25" i="17" s="1"/>
  <c r="AY81" i="17"/>
  <c r="AY206" i="17" s="1"/>
  <c r="AL81" i="17"/>
  <c r="AL25" i="17" s="1"/>
  <c r="AH81" i="17"/>
  <c r="AH206" i="17" s="1"/>
  <c r="X81" i="17"/>
  <c r="X25" i="17" s="1"/>
  <c r="AX31" i="17"/>
  <c r="AX24" i="17" s="1"/>
  <c r="AE31" i="17"/>
  <c r="I31" i="17"/>
  <c r="I24" i="17" s="1"/>
  <c r="BA81" i="17"/>
  <c r="AJ81" i="17"/>
  <c r="Z81" i="17"/>
  <c r="Z25" i="17" s="1"/>
  <c r="N81" i="17"/>
  <c r="J81" i="17"/>
  <c r="J25" i="17" s="1"/>
  <c r="F81" i="17"/>
  <c r="AZ81" i="17"/>
  <c r="AZ25" i="17" s="1"/>
  <c r="AV81" i="17"/>
  <c r="AV25" i="17" s="1"/>
  <c r="AQ81" i="17"/>
  <c r="AQ25" i="17" s="1"/>
  <c r="AM81" i="17"/>
  <c r="AM25" i="17" s="1"/>
  <c r="AI81" i="17"/>
  <c r="AI25" i="17" s="1"/>
  <c r="AC81" i="17"/>
  <c r="AC25" i="17" s="1"/>
  <c r="Y81" i="17"/>
  <c r="Y25" i="17" s="1"/>
  <c r="O81" i="17"/>
  <c r="O25" i="17" s="1"/>
  <c r="K81" i="17"/>
  <c r="K25" i="17" s="1"/>
  <c r="G81" i="17"/>
  <c r="G25" i="17" s="1"/>
  <c r="AR81" i="17"/>
  <c r="AR25" i="17" s="1"/>
  <c r="L81" i="17"/>
  <c r="H81" i="17"/>
  <c r="H206" i="17" s="1"/>
  <c r="D81" i="17"/>
  <c r="AW81" i="17"/>
  <c r="AW206" i="17" s="1"/>
  <c r="AN81" i="17"/>
  <c r="AD81" i="17"/>
  <c r="AD25" i="17" s="1"/>
  <c r="V81" i="17"/>
  <c r="AY25" i="17"/>
  <c r="AP25" i="17"/>
  <c r="AP206" i="17"/>
  <c r="AH25" i="17"/>
  <c r="BA25" i="17"/>
  <c r="BA206" i="17"/>
  <c r="AJ25" i="17"/>
  <c r="AJ30" i="17"/>
  <c r="AJ23" i="17" s="1"/>
  <c r="AJ206" i="17"/>
  <c r="Z30" i="17"/>
  <c r="Z23" i="17" s="1"/>
  <c r="N25" i="17"/>
  <c r="N206" i="17"/>
  <c r="N30" i="17"/>
  <c r="N23" i="17" s="1"/>
  <c r="F25" i="17"/>
  <c r="F206" i="17"/>
  <c r="F30" i="17"/>
  <c r="F23" i="17" s="1"/>
  <c r="BC24" i="17"/>
  <c r="BC30" i="17"/>
  <c r="BC23" i="17" s="1"/>
  <c r="AY24" i="17"/>
  <c r="AU24" i="17"/>
  <c r="AU30" i="17"/>
  <c r="AU23" i="17" s="1"/>
  <c r="AP24" i="17"/>
  <c r="AP30" i="17"/>
  <c r="AP23" i="17" s="1"/>
  <c r="AH24" i="17"/>
  <c r="AB24" i="17"/>
  <c r="AB30" i="17"/>
  <c r="AB23" i="17" s="1"/>
  <c r="X24" i="17"/>
  <c r="J30" i="17"/>
  <c r="J23" i="17" s="1"/>
  <c r="J24" i="17"/>
  <c r="AO24" i="17"/>
  <c r="AE24" i="17"/>
  <c r="W24" i="17"/>
  <c r="L25" i="17"/>
  <c r="L30" i="17"/>
  <c r="L23" i="17" s="1"/>
  <c r="L206" i="17"/>
  <c r="H25" i="17"/>
  <c r="D25" i="17"/>
  <c r="D206" i="17"/>
  <c r="AN25" i="17"/>
  <c r="AN30" i="17"/>
  <c r="AN23" i="17" s="1"/>
  <c r="AN206" i="17"/>
  <c r="V25" i="17"/>
  <c r="V30" i="17"/>
  <c r="V23" i="17" s="1"/>
  <c r="V206" i="17"/>
  <c r="BA30" i="17"/>
  <c r="BA23" i="17" s="1"/>
  <c r="BA24" i="17"/>
  <c r="K24" i="17"/>
  <c r="AL24" i="17"/>
  <c r="AL30" i="17"/>
  <c r="AL23" i="17" s="1"/>
  <c r="M24" i="17"/>
  <c r="AM30" i="17"/>
  <c r="AM23" i="17" s="1"/>
  <c r="AM24" i="17"/>
  <c r="AC30" i="17"/>
  <c r="AC23" i="17" s="1"/>
  <c r="AC24" i="17"/>
  <c r="O30" i="17"/>
  <c r="O23" i="17" s="1"/>
  <c r="O24" i="17"/>
  <c r="H24" i="17"/>
  <c r="AZ206" i="17"/>
  <c r="AV206" i="17"/>
  <c r="AQ206" i="17"/>
  <c r="AM206" i="17"/>
  <c r="AI206" i="17"/>
  <c r="AC206" i="17"/>
  <c r="Y206" i="17"/>
  <c r="O206" i="17"/>
  <c r="K206" i="17"/>
  <c r="G206" i="17"/>
  <c r="BC206" i="17"/>
  <c r="AU206" i="17"/>
  <c r="AL206" i="17"/>
  <c r="AR31" i="17"/>
  <c r="AR24" i="17" s="1"/>
  <c r="BB81" i="17"/>
  <c r="BB30" i="17" s="1"/>
  <c r="BB23" i="17" s="1"/>
  <c r="AX81" i="17"/>
  <c r="AT81" i="17"/>
  <c r="AO81" i="17"/>
  <c r="AK81" i="17"/>
  <c r="AE81" i="17"/>
  <c r="AA81" i="17"/>
  <c r="AA30" i="17" s="1"/>
  <c r="AA23" i="17" s="1"/>
  <c r="W81" i="17"/>
  <c r="M81" i="17"/>
  <c r="I81" i="17"/>
  <c r="E81" i="17"/>
  <c r="AW24" i="17"/>
  <c r="BB24" i="17"/>
  <c r="AX30" i="17"/>
  <c r="AX23" i="17" s="1"/>
  <c r="AT30" i="17"/>
  <c r="AT23" i="17" s="1"/>
  <c r="AT24" i="17"/>
  <c r="AK30" i="17"/>
  <c r="AK23" i="17" s="1"/>
  <c r="AK24" i="17"/>
  <c r="AA24" i="17"/>
  <c r="I30" i="17"/>
  <c r="I23" i="17" s="1"/>
  <c r="D30" i="17"/>
  <c r="D23" i="17" s="1"/>
  <c r="D24" i="17"/>
  <c r="AZ24" i="17"/>
  <c r="AV30" i="17"/>
  <c r="AV23" i="17" s="1"/>
  <c r="AV24" i="17"/>
  <c r="AQ24" i="17"/>
  <c r="AI24" i="17"/>
  <c r="Y24" i="17"/>
  <c r="G30" i="17"/>
  <c r="G23" i="17" s="1"/>
  <c r="G24" i="17"/>
  <c r="Y30" i="17" l="1"/>
  <c r="Y23" i="17" s="1"/>
  <c r="AI30" i="17"/>
  <c r="AI23" i="17" s="1"/>
  <c r="AQ30" i="17"/>
  <c r="AQ23" i="17" s="1"/>
  <c r="AZ30" i="17"/>
  <c r="AZ23" i="17" s="1"/>
  <c r="AW30" i="17"/>
  <c r="AW23" i="17" s="1"/>
  <c r="J206" i="17"/>
  <c r="AB206" i="17"/>
  <c r="X30" i="17"/>
  <c r="X23" i="17" s="1"/>
  <c r="X206" i="17"/>
  <c r="AD30" i="17"/>
  <c r="AD23" i="17" s="1"/>
  <c r="AW25" i="17"/>
  <c r="AH30" i="17"/>
  <c r="AH23" i="17" s="1"/>
  <c r="AY30" i="17"/>
  <c r="AY23" i="17" s="1"/>
  <c r="AR30" i="17"/>
  <c r="AR23" i="17" s="1"/>
  <c r="H30" i="17"/>
  <c r="H23" i="17" s="1"/>
  <c r="K30" i="17"/>
  <c r="K23" i="17" s="1"/>
  <c r="AD206" i="17"/>
  <c r="Z206" i="17"/>
  <c r="I25" i="17"/>
  <c r="I206" i="17"/>
  <c r="W25" i="17"/>
  <c r="W206" i="17"/>
  <c r="AE25" i="17"/>
  <c r="AE206" i="17"/>
  <c r="AO25" i="17"/>
  <c r="AO206" i="17"/>
  <c r="AX25" i="17"/>
  <c r="AX206" i="17"/>
  <c r="AR206" i="17"/>
  <c r="E25" i="17"/>
  <c r="E206" i="17"/>
  <c r="M25" i="17"/>
  <c r="M206" i="17"/>
  <c r="AA25" i="17"/>
  <c r="AA206" i="17"/>
  <c r="AK25" i="17"/>
  <c r="AK206" i="17"/>
  <c r="AT25" i="17"/>
  <c r="AT206" i="17"/>
  <c r="BB25" i="17"/>
  <c r="BB206" i="17"/>
  <c r="M30" i="17"/>
  <c r="M23" i="17" s="1"/>
  <c r="E30" i="17"/>
  <c r="E23" i="17" s="1"/>
  <c r="W30" i="17"/>
  <c r="W23" i="17" s="1"/>
  <c r="AE30" i="17"/>
  <c r="AE23" i="17" s="1"/>
  <c r="AO30" i="17"/>
  <c r="AO23" i="17" s="1"/>
</calcChain>
</file>

<file path=xl/sharedStrings.xml><?xml version="1.0" encoding="utf-8"?>
<sst xmlns="http://schemas.openxmlformats.org/spreadsheetml/2006/main" count="4103" uniqueCount="343">
  <si>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</si>
  <si>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</si>
  <si>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</si>
  <si>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</si>
  <si>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</si>
  <si>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</si>
  <si>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</si>
  <si>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</si>
  <si>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</si>
  <si>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</si>
  <si>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</si>
  <si>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</si>
  <si>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</si>
  <si>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</si>
  <si>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</si>
  <si>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</si>
  <si>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</si>
  <si>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</si>
  <si>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</si>
  <si>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</si>
  <si>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</si>
  <si>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</si>
  <si>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</si>
  <si>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</si>
  <si>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</si>
  <si>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</si>
  <si>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</si>
  <si>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</si>
  <si>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</si>
  <si>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</si>
  <si>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</si>
  <si>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</si>
  <si>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</si>
  <si>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</si>
  <si>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</si>
  <si>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</si>
  <si>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</si>
  <si>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</si>
  <si>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</si>
  <si>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</si>
  <si>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</si>
  <si>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</si>
  <si>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</si>
  <si>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</si>
  <si>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</si>
  <si>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</si>
  <si>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</si>
  <si>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</si>
  <si>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</si>
  <si>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</si>
  <si>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</si>
  <si>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</si>
  <si>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</si>
  <si>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</si>
  <si>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</si>
  <si>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</si>
  <si>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</si>
  <si>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</si>
  <si>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</si>
  <si>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</si>
  <si>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</si>
  <si>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</si>
  <si>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</si>
  <si>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</si>
  <si>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</si>
  <si>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</si>
  <si>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</si>
  <si>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</si>
  <si>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</si>
  <si>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</si>
  <si>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</si>
  <si>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</si>
  <si>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</si>
  <si>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</si>
  <si>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</si>
  <si>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</si>
  <si>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</si>
  <si>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</si>
  <si>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</si>
  <si>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</si>
  <si>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</si>
  <si>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</si>
  <si>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</si>
  <si>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</si>
  <si>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</si>
  <si>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</si>
  <si>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</si>
  <si>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</si>
  <si>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</si>
  <si>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</si>
  <si>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</si>
  <si>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</si>
  <si>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</si>
  <si>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</si>
  <si>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</si>
  <si>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</si>
  <si>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</si>
  <si>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</si>
  <si>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</si>
  <si>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</si>
  <si>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</si>
  <si>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</si>
  <si>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</si>
  <si>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</si>
  <si>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</si>
  <si>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</si>
  <si>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</si>
  <si>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</si>
  <si>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</si>
  <si>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</si>
  <si>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</si>
  <si>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</si>
  <si>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</si>
  <si>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</si>
  <si>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</si>
  <si>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</si>
  <si>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</si>
  <si>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</si>
  <si>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</si>
  <si>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</si>
  <si>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</si>
  <si>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</si>
  <si>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</si>
  <si>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</si>
  <si>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</si>
  <si>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</si>
  <si>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</si>
  <si>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</si>
  <si>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</si>
  <si>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</si>
  <si>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</si>
  <si>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</si>
  <si>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</si>
  <si>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</si>
  <si>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</si>
  <si>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</si>
  <si>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</si>
  <si>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</si>
  <si>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</si>
  <si>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</si>
  <si>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</si>
  <si>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</si>
  <si>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</si>
  <si>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</si>
  <si>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</si>
  <si>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</si>
  <si>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</si>
  <si>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</si>
  <si>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</si>
  <si>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</si>
  <si>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</si>
  <si>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</si>
  <si>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</si>
  <si>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</si>
  <si>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</si>
  <si>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</si>
  <si>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</si>
  <si>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</si>
  <si>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</si>
  <si>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</si>
  <si>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</si>
  <si>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</si>
  <si>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</si>
  <si>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</si>
  <si>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</si>
  <si>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</si>
  <si>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</si>
  <si>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</si>
  <si>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</si>
  <si>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8</t>
  </si>
  <si>
    <t>9</t>
  </si>
  <si>
    <t>10</t>
  </si>
  <si>
    <t>11</t>
  </si>
  <si>
    <t>12</t>
  </si>
  <si>
    <t>13</t>
  </si>
  <si>
    <t>к приказу Минэнерго России
от 25 апреля 2018 г. № 320</t>
  </si>
  <si>
    <t>Приложение № 18</t>
  </si>
  <si>
    <t>Год раскрытия информации: 2020 год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</si>
  <si>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</si>
  <si>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</si>
  <si>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</si>
  <si>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</si>
  <si>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</si>
  <si>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</si>
  <si>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</si>
  <si>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</si>
  <si>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</si>
  <si>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</si>
  <si>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</si>
  <si>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</si>
  <si>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</si>
  <si>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</si>
  <si>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</si>
  <si>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</si>
  <si>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</si>
  <si>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</si>
  <si>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</si>
  <si>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</si>
  <si>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</si>
  <si>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</si>
  <si>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</si>
  <si>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</si>
  <si>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</si>
  <si>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</si>
  <si>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</si>
  <si>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</si>
  <si>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</si>
  <si>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</si>
  <si>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</si>
  <si>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</si>
  <si>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</si>
  <si>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</si>
  <si>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</si>
  <si>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</si>
  <si>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</si>
  <si>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</si>
  <si>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</si>
  <si>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</si>
  <si>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</si>
  <si>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</si>
  <si>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</si>
  <si>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</si>
  <si>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</si>
  <si>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</si>
  <si>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</si>
  <si>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</si>
  <si>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</si>
  <si>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</si>
  <si>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14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</si>
  <si>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</si>
  <si>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</si>
  <si>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15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</si>
  <si>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</si>
  <si>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</si>
  <si>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</si>
  <si>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</si>
  <si>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</si>
  <si>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</si>
  <si>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</si>
  <si>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</si>
  <si>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</si>
  <si>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</si>
  <si>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</si>
  <si>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</si>
  <si>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</si>
  <si>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</si>
  <si>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</si>
  <si>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</si>
  <si>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</si>
  <si>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</si>
  <si>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</si>
  <si>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</si>
  <si>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</si>
  <si>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</si>
  <si>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</si>
  <si>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</si>
  <si>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</si>
  <si>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</si>
  <si>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</si>
  <si>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</si>
  <si>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</si>
  <si>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</si>
  <si>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</si>
  <si>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</si>
  <si>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</si>
  <si>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</si>
  <si>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</si>
  <si>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</si>
  <si>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</si>
  <si>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</si>
  <si>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</si>
  <si>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</si>
  <si>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</si>
  <si>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</si>
  <si>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</si>
  <si>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</si>
  <si>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</si>
  <si>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</si>
  <si>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</si>
  <si>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</si>
  <si>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</si>
  <si>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</si>
  <si>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</si>
  <si>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</si>
  <si>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</si>
  <si>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</si>
  <si>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</si>
  <si>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</si>
  <si>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</si>
  <si>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</si>
  <si>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</si>
  <si>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</si>
  <si>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</si>
  <si>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</si>
  <si>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</si>
  <si>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</si>
  <si>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</si>
  <si>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</si>
  <si>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</si>
  <si>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</si>
  <si>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</si>
  <si>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</si>
  <si>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снегоуборщика 1шт. г. Уфа</t>
  </si>
  <si>
    <t>К_ГИП_64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</si>
  <si>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</si>
  <si>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</si>
  <si>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</si>
  <si>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</si>
  <si>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</si>
  <si>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</si>
  <si>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</si>
  <si>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</si>
  <si>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</si>
  <si>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</si>
  <si>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</si>
  <si>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</si>
  <si>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</si>
  <si>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</si>
  <si>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</si>
  <si>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</si>
  <si>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</si>
  <si>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</si>
  <si>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</si>
  <si>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</si>
  <si>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</si>
  <si>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</si>
  <si>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</si>
  <si>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</si>
  <si>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</si>
  <si>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</si>
  <si>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</si>
  <si>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</si>
  <si>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</si>
  <si>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</si>
  <si>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</si>
  <si>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</si>
  <si>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</si>
  <si>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</si>
  <si>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</si>
  <si>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</si>
  <si>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</si>
  <si>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в соответствии с Приказом МПиИП РБ № 115-О от 15.07.2020 года</t>
  </si>
  <si>
    <t>за II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</si>
</sst>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165" fontId="7" fillId="29" borderId="1" xfId="0" applyNumberFormat="1" applyFont="1" applyFill="1" applyBorder="1" applyAlignment="1">
      <alignment horizontal="center" vertical="center"/>
    </xf>
    <xf numFmtId="165" fontId="7" fillId="29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5" fontId="2" fillId="29" borderId="1" xfId="1" applyNumberFormat="1" applyFont="1" applyFill="1" applyBorder="1" applyAlignment="1">
      <alignment horizontal="center" vertical="center"/>
    </xf>
    <xf numFmtId="4" fontId="2" fillId="29" borderId="1" xfId="1" applyNumberFormat="1" applyFont="1" applyFill="1" applyBorder="1" applyAlignment="1">
      <alignment horizontal="center" vertical="center"/>
    </xf>
    <xf numFmtId="166" fontId="7" fillId="3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06"/>
  <sheetViews>
    <sheetView tabSelected="1" view="pageBreakPreview" topLeftCell="P1" zoomScale="70" zoomScaleNormal="100" zoomScaleSheetLayoutView="70" workbookViewId="0">
      <selection activeCell="AV31" sqref="AV31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50" t="s">
        <v>176</v>
      </c>
    </row>
    <row r="2" spans="1:55" ht="31.5" customHeight="1" x14ac:dyDescent="0.25">
      <c r="AZ2" s="78" t="s">
        <v>175</v>
      </c>
      <c r="BA2" s="78"/>
      <c r="BB2" s="78"/>
      <c r="BC2" s="78"/>
    </row>
    <row r="5" spans="1:55" x14ac:dyDescent="0.25">
      <c r="A5" s="88" t="s">
        <v>27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</row>
    <row r="6" spans="1:55" x14ac:dyDescent="0.25">
      <c r="A6" s="88" t="s">
        <v>28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</row>
    <row r="7" spans="1:55" x14ac:dyDescent="0.25">
      <c r="A7" s="88" t="s">
        <v>342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</row>
    <row r="8" spans="1:5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</row>
    <row r="9" spans="1:55" ht="30" customHeight="1" x14ac:dyDescent="0.25">
      <c r="A9" s="80" t="s">
        <v>166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</row>
    <row r="10" spans="1:55" x14ac:dyDescent="0.25">
      <c r="A10" s="81" t="s">
        <v>29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</row>
    <row r="11" spans="1:5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</row>
    <row r="12" spans="1:55" x14ac:dyDescent="0.25">
      <c r="A12" s="80" t="s">
        <v>177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</row>
    <row r="13" spans="1:55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</row>
    <row r="14" spans="1:55" x14ac:dyDescent="0.25">
      <c r="A14" s="80" t="s">
        <v>26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</row>
    <row r="15" spans="1:55" x14ac:dyDescent="0.25">
      <c r="A15" s="80" t="s">
        <v>341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</row>
    <row r="16" spans="1:55" x14ac:dyDescent="0.25">
      <c r="A16" s="81" t="s">
        <v>30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</row>
    <row r="17" spans="1:55" x14ac:dyDescent="0.2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</row>
    <row r="18" spans="1:55" ht="21.75" customHeight="1" x14ac:dyDescent="0.25">
      <c r="A18" s="84" t="s">
        <v>0</v>
      </c>
      <c r="B18" s="84" t="s">
        <v>1</v>
      </c>
      <c r="C18" s="84" t="s">
        <v>2</v>
      </c>
      <c r="D18" s="84" t="s">
        <v>6</v>
      </c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</row>
    <row r="19" spans="1:55" s="45" customFormat="1" ht="86.25" customHeight="1" x14ac:dyDescent="0.25">
      <c r="A19" s="84"/>
      <c r="B19" s="84"/>
      <c r="C19" s="84"/>
      <c r="D19" s="85" t="s">
        <v>7</v>
      </c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 t="s">
        <v>8</v>
      </c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 t="s">
        <v>9</v>
      </c>
      <c r="AK19" s="85"/>
      <c r="AL19" s="85"/>
      <c r="AM19" s="85"/>
      <c r="AN19" s="85" t="s">
        <v>10</v>
      </c>
      <c r="AO19" s="85"/>
      <c r="AP19" s="85"/>
      <c r="AQ19" s="85"/>
      <c r="AR19" s="85" t="s">
        <v>11</v>
      </c>
      <c r="AS19" s="85"/>
      <c r="AT19" s="85"/>
      <c r="AU19" s="85"/>
      <c r="AV19" s="85"/>
      <c r="AW19" s="85"/>
      <c r="AX19" s="85" t="s">
        <v>12</v>
      </c>
      <c r="AY19" s="85"/>
      <c r="AZ19" s="85"/>
      <c r="BA19" s="85"/>
      <c r="BB19" s="85" t="s">
        <v>13</v>
      </c>
      <c r="BC19" s="85"/>
    </row>
    <row r="20" spans="1:55" s="45" customFormat="1" ht="279" customHeight="1" x14ac:dyDescent="0.25">
      <c r="A20" s="84"/>
      <c r="B20" s="84"/>
      <c r="C20" s="84"/>
      <c r="D20" s="79" t="s">
        <v>308</v>
      </c>
      <c r="E20" s="79"/>
      <c r="F20" s="82" t="s">
        <v>309</v>
      </c>
      <c r="G20" s="89"/>
      <c r="H20" s="82" t="s">
        <v>310</v>
      </c>
      <c r="I20" s="83"/>
      <c r="J20" s="82" t="s">
        <v>311</v>
      </c>
      <c r="K20" s="83"/>
      <c r="L20" s="79" t="s">
        <v>312</v>
      </c>
      <c r="M20" s="79"/>
      <c r="N20" s="79" t="s">
        <v>313</v>
      </c>
      <c r="O20" s="79"/>
      <c r="P20" s="79" t="s">
        <v>314</v>
      </c>
      <c r="Q20" s="79"/>
      <c r="R20" s="79" t="s">
        <v>315</v>
      </c>
      <c r="S20" s="79"/>
      <c r="T20" s="79" t="s">
        <v>316</v>
      </c>
      <c r="U20" s="79"/>
      <c r="V20" s="79" t="s">
        <v>317</v>
      </c>
      <c r="W20" s="79"/>
      <c r="X20" s="79" t="s">
        <v>318</v>
      </c>
      <c r="Y20" s="79"/>
      <c r="Z20" s="79" t="s">
        <v>319</v>
      </c>
      <c r="AA20" s="79"/>
      <c r="AB20" s="79" t="s">
        <v>320</v>
      </c>
      <c r="AC20" s="79"/>
      <c r="AD20" s="79" t="s">
        <v>122</v>
      </c>
      <c r="AE20" s="79"/>
      <c r="AF20" s="79" t="s">
        <v>321</v>
      </c>
      <c r="AG20" s="79"/>
      <c r="AH20" s="79" t="s">
        <v>322</v>
      </c>
      <c r="AI20" s="79"/>
      <c r="AJ20" s="79" t="s">
        <v>323</v>
      </c>
      <c r="AK20" s="79"/>
      <c r="AL20" s="79" t="s">
        <v>324</v>
      </c>
      <c r="AM20" s="79"/>
      <c r="AN20" s="79" t="s">
        <v>325</v>
      </c>
      <c r="AO20" s="79"/>
      <c r="AP20" s="79" t="s">
        <v>326</v>
      </c>
      <c r="AQ20" s="79"/>
      <c r="AR20" s="87" t="s">
        <v>327</v>
      </c>
      <c r="AS20" s="87"/>
      <c r="AT20" s="87" t="s">
        <v>328</v>
      </c>
      <c r="AU20" s="87"/>
      <c r="AV20" s="87" t="s">
        <v>329</v>
      </c>
      <c r="AW20" s="87"/>
      <c r="AX20" s="87" t="s">
        <v>330</v>
      </c>
      <c r="AY20" s="87"/>
      <c r="AZ20" s="87" t="s">
        <v>331</v>
      </c>
      <c r="BA20" s="87"/>
      <c r="BB20" s="87" t="s">
        <v>332</v>
      </c>
      <c r="BC20" s="87"/>
    </row>
    <row r="21" spans="1:55" x14ac:dyDescent="0.25">
      <c r="A21" s="84"/>
      <c r="B21" s="84"/>
      <c r="C21" s="84"/>
      <c r="D21" s="1" t="s">
        <v>3</v>
      </c>
      <c r="E21" s="1" t="s">
        <v>4</v>
      </c>
      <c r="F21" s="49" t="s">
        <v>3</v>
      </c>
      <c r="G21" s="49" t="s">
        <v>4</v>
      </c>
      <c r="H21" s="49" t="s">
        <v>3</v>
      </c>
      <c r="I21" s="49" t="s">
        <v>4</v>
      </c>
      <c r="J21" s="49" t="s">
        <v>3</v>
      </c>
      <c r="K21" s="49" t="s">
        <v>4</v>
      </c>
      <c r="L21" s="49" t="s">
        <v>3</v>
      </c>
      <c r="M21" s="49" t="s">
        <v>4</v>
      </c>
      <c r="N21" s="49" t="s">
        <v>3</v>
      </c>
      <c r="O21" s="49" t="s">
        <v>4</v>
      </c>
      <c r="P21" s="52" t="s">
        <v>3</v>
      </c>
      <c r="Q21" s="52" t="s">
        <v>4</v>
      </c>
      <c r="R21" s="52" t="s">
        <v>3</v>
      </c>
      <c r="S21" s="52" t="s">
        <v>4</v>
      </c>
      <c r="T21" s="52" t="s">
        <v>3</v>
      </c>
      <c r="U21" s="52" t="s">
        <v>4</v>
      </c>
      <c r="V21" s="49" t="s">
        <v>3</v>
      </c>
      <c r="W21" s="49" t="s">
        <v>4</v>
      </c>
      <c r="X21" s="49" t="s">
        <v>3</v>
      </c>
      <c r="Y21" s="49" t="s">
        <v>4</v>
      </c>
      <c r="Z21" s="49" t="s">
        <v>3</v>
      </c>
      <c r="AA21" s="49" t="s">
        <v>4</v>
      </c>
      <c r="AB21" s="11" t="s">
        <v>3</v>
      </c>
      <c r="AC21" s="11" t="s">
        <v>4</v>
      </c>
      <c r="AD21" s="11" t="s">
        <v>3</v>
      </c>
      <c r="AE21" s="11" t="s">
        <v>4</v>
      </c>
      <c r="AF21" s="51" t="s">
        <v>3</v>
      </c>
      <c r="AG21" s="5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2" t="s">
        <v>112</v>
      </c>
      <c r="I22" s="12" t="s">
        <v>113</v>
      </c>
      <c r="J22" s="12" t="s">
        <v>114</v>
      </c>
      <c r="K22" s="12" t="s">
        <v>115</v>
      </c>
      <c r="L22" s="12" t="s">
        <v>116</v>
      </c>
      <c r="M22" s="12" t="s">
        <v>117</v>
      </c>
      <c r="N22" s="12" t="s">
        <v>118</v>
      </c>
      <c r="O22" s="12" t="s">
        <v>119</v>
      </c>
      <c r="P22" s="12" t="s">
        <v>120</v>
      </c>
      <c r="Q22" s="12" t="s">
        <v>121</v>
      </c>
      <c r="R22" s="12" t="s">
        <v>333</v>
      </c>
      <c r="S22" s="12" t="s">
        <v>334</v>
      </c>
      <c r="T22" s="12" t="s">
        <v>335</v>
      </c>
      <c r="U22" s="12" t="s">
        <v>336</v>
      </c>
      <c r="V22" s="12" t="s">
        <v>337</v>
      </c>
      <c r="W22" s="12" t="s">
        <v>338</v>
      </c>
      <c r="X22" s="12" t="s">
        <v>123</v>
      </c>
      <c r="Y22" s="12" t="s">
        <v>124</v>
      </c>
      <c r="Z22" s="12" t="s">
        <v>125</v>
      </c>
      <c r="AA22" s="12" t="s">
        <v>126</v>
      </c>
      <c r="AB22" s="12" t="s">
        <v>127</v>
      </c>
      <c r="AC22" s="12" t="s">
        <v>128</v>
      </c>
      <c r="AD22" s="12" t="s">
        <v>129</v>
      </c>
      <c r="AE22" s="12" t="s">
        <v>130</v>
      </c>
      <c r="AF22" s="12" t="s">
        <v>131</v>
      </c>
      <c r="AG22" s="12" t="s">
        <v>132</v>
      </c>
      <c r="AH22" s="12" t="s">
        <v>339</v>
      </c>
      <c r="AI22" s="12" t="s">
        <v>340</v>
      </c>
      <c r="AJ22" s="12" t="s">
        <v>133</v>
      </c>
      <c r="AK22" s="12" t="s">
        <v>134</v>
      </c>
      <c r="AL22" s="12" t="s">
        <v>135</v>
      </c>
      <c r="AM22" s="12" t="s">
        <v>136</v>
      </c>
      <c r="AN22" s="12" t="s">
        <v>137</v>
      </c>
      <c r="AO22" s="12" t="s">
        <v>138</v>
      </c>
      <c r="AP22" s="12" t="s">
        <v>139</v>
      </c>
      <c r="AQ22" s="12" t="s">
        <v>140</v>
      </c>
      <c r="AR22" s="12" t="s">
        <v>141</v>
      </c>
      <c r="AS22" s="12" t="s">
        <v>142</v>
      </c>
      <c r="AT22" s="12" t="s">
        <v>143</v>
      </c>
      <c r="AU22" s="12" t="s">
        <v>144</v>
      </c>
      <c r="AV22" s="12" t="s">
        <v>145</v>
      </c>
      <c r="AW22" s="12" t="s">
        <v>146</v>
      </c>
      <c r="AX22" s="12" t="s">
        <v>147</v>
      </c>
      <c r="AY22" s="12" t="s">
        <v>148</v>
      </c>
      <c r="AZ22" s="12" t="s">
        <v>149</v>
      </c>
      <c r="BA22" s="12" t="s">
        <v>150</v>
      </c>
      <c r="BB22" s="12" t="s">
        <v>151</v>
      </c>
      <c r="BC22" s="12" t="s">
        <v>152</v>
      </c>
    </row>
    <row r="23" spans="1:55" x14ac:dyDescent="0.25">
      <c r="A23" s="13" t="s">
        <v>31</v>
      </c>
      <c r="B23" s="32" t="s">
        <v>5</v>
      </c>
      <c r="C23" s="14" t="s">
        <v>153</v>
      </c>
      <c r="D23" s="26">
        <f t="shared" ref="D23:BC24" si="0">D30</f>
        <v>1.5899999999999999</v>
      </c>
      <c r="E23" s="26">
        <f t="shared" si="0"/>
        <v>0</v>
      </c>
      <c r="F23" s="26">
        <f t="shared" si="0"/>
        <v>2.0296000000000003</v>
      </c>
      <c r="G23" s="26">
        <f t="shared" si="0"/>
        <v>0.28500000000000003</v>
      </c>
      <c r="H23" s="26">
        <f t="shared" si="0"/>
        <v>1.5010000000000001</v>
      </c>
      <c r="I23" s="26">
        <f t="shared" si="0"/>
        <v>0</v>
      </c>
      <c r="J23" s="26">
        <f t="shared" si="0"/>
        <v>1.5049999999999999</v>
      </c>
      <c r="K23" s="26">
        <f t="shared" si="0"/>
        <v>0</v>
      </c>
      <c r="L23" s="26">
        <f t="shared" si="0"/>
        <v>31.135999999999999</v>
      </c>
      <c r="M23" s="26">
        <f t="shared" si="0"/>
        <v>4.9819999999999993</v>
      </c>
      <c r="N23" s="26">
        <f t="shared" si="0"/>
        <v>2.5710000000000002</v>
      </c>
      <c r="O23" s="26">
        <f t="shared" si="0"/>
        <v>1.0289999999999999</v>
      </c>
      <c r="P23" s="26">
        <f t="shared" ref="P23:U23" si="1">P30</f>
        <v>0</v>
      </c>
      <c r="Q23" s="26">
        <f t="shared" si="1"/>
        <v>0</v>
      </c>
      <c r="R23" s="26">
        <f t="shared" si="1"/>
        <v>0</v>
      </c>
      <c r="S23" s="26">
        <f t="shared" si="1"/>
        <v>0</v>
      </c>
      <c r="T23" s="26">
        <f t="shared" si="1"/>
        <v>0</v>
      </c>
      <c r="U23" s="26">
        <f t="shared" si="1"/>
        <v>0</v>
      </c>
      <c r="V23" s="26">
        <f t="shared" si="0"/>
        <v>0</v>
      </c>
      <c r="W23" s="26">
        <f t="shared" si="0"/>
        <v>0</v>
      </c>
      <c r="X23" s="26">
        <f t="shared" si="0"/>
        <v>1.4430000000000001</v>
      </c>
      <c r="Y23" s="26">
        <f t="shared" si="0"/>
        <v>0</v>
      </c>
      <c r="Z23" s="26">
        <f t="shared" si="0"/>
        <v>11.323999999999998</v>
      </c>
      <c r="AA23" s="26">
        <f t="shared" si="0"/>
        <v>1.45</v>
      </c>
      <c r="AB23" s="26">
        <f t="shared" si="0"/>
        <v>0.193</v>
      </c>
      <c r="AC23" s="26">
        <f t="shared" si="0"/>
        <v>0</v>
      </c>
      <c r="AD23" s="26">
        <f t="shared" si="0"/>
        <v>0</v>
      </c>
      <c r="AE23" s="26">
        <f t="shared" si="0"/>
        <v>0</v>
      </c>
      <c r="AF23" s="26">
        <f t="shared" ref="AF23:AG23" si="2">AF30</f>
        <v>0</v>
      </c>
      <c r="AG23" s="26">
        <f t="shared" si="2"/>
        <v>0</v>
      </c>
      <c r="AH23" s="26">
        <f t="shared" si="0"/>
        <v>0</v>
      </c>
      <c r="AI23" s="26">
        <f t="shared" si="0"/>
        <v>0</v>
      </c>
      <c r="AJ23" s="26">
        <f t="shared" si="0"/>
        <v>0</v>
      </c>
      <c r="AK23" s="26">
        <f t="shared" si="0"/>
        <v>0</v>
      </c>
      <c r="AL23" s="26">
        <f t="shared" si="0"/>
        <v>0</v>
      </c>
      <c r="AM23" s="26">
        <f t="shared" si="0"/>
        <v>0</v>
      </c>
      <c r="AN23" s="26">
        <f t="shared" si="0"/>
        <v>0</v>
      </c>
      <c r="AO23" s="26">
        <f t="shared" si="0"/>
        <v>0</v>
      </c>
      <c r="AP23" s="26">
        <f t="shared" si="0"/>
        <v>0</v>
      </c>
      <c r="AQ23" s="26">
        <f t="shared" si="0"/>
        <v>0</v>
      </c>
      <c r="AR23" s="26">
        <f t="shared" si="0"/>
        <v>110.57220000000001</v>
      </c>
      <c r="AS23" s="26">
        <f t="shared" si="0"/>
        <v>18.276578356000002</v>
      </c>
      <c r="AT23" s="26">
        <f t="shared" si="0"/>
        <v>0</v>
      </c>
      <c r="AU23" s="26">
        <f t="shared" si="0"/>
        <v>0</v>
      </c>
      <c r="AV23" s="26">
        <f t="shared" si="0"/>
        <v>0</v>
      </c>
      <c r="AW23" s="26">
        <f t="shared" si="0"/>
        <v>0</v>
      </c>
      <c r="AX23" s="26">
        <f t="shared" si="0"/>
        <v>0.50155899999999998</v>
      </c>
      <c r="AY23" s="26">
        <f t="shared" si="0"/>
        <v>0.38614720799999996</v>
      </c>
      <c r="AZ23" s="26">
        <f t="shared" si="0"/>
        <v>3.3105000000000002</v>
      </c>
      <c r="BA23" s="26">
        <f t="shared" si="0"/>
        <v>1.2333186899999999</v>
      </c>
      <c r="BB23" s="26">
        <f t="shared" si="0"/>
        <v>0</v>
      </c>
      <c r="BC23" s="26">
        <f t="shared" si="0"/>
        <v>0</v>
      </c>
    </row>
    <row r="24" spans="1:55" x14ac:dyDescent="0.25">
      <c r="A24" s="13" t="s">
        <v>32</v>
      </c>
      <c r="B24" s="33" t="s">
        <v>33</v>
      </c>
      <c r="C24" s="14" t="s">
        <v>153</v>
      </c>
      <c r="D24" s="26">
        <f t="shared" si="0"/>
        <v>0</v>
      </c>
      <c r="E24" s="26">
        <f t="shared" si="0"/>
        <v>0</v>
      </c>
      <c r="F24" s="26">
        <f t="shared" si="0"/>
        <v>2.0296000000000003</v>
      </c>
      <c r="G24" s="26">
        <f t="shared" si="0"/>
        <v>0.28500000000000003</v>
      </c>
      <c r="H24" s="26">
        <f t="shared" si="0"/>
        <v>0</v>
      </c>
      <c r="I24" s="26">
        <f t="shared" si="0"/>
        <v>0</v>
      </c>
      <c r="J24" s="26">
        <f t="shared" si="0"/>
        <v>0</v>
      </c>
      <c r="K24" s="26">
        <f t="shared" si="0"/>
        <v>0</v>
      </c>
      <c r="L24" s="26">
        <f t="shared" si="0"/>
        <v>31.135999999999999</v>
      </c>
      <c r="M24" s="26">
        <f t="shared" si="0"/>
        <v>4.9819999999999993</v>
      </c>
      <c r="N24" s="26">
        <f t="shared" si="0"/>
        <v>2.5710000000000002</v>
      </c>
      <c r="O24" s="26">
        <f t="shared" si="0"/>
        <v>1.0289999999999999</v>
      </c>
      <c r="P24" s="26">
        <f t="shared" ref="P24:U24" si="3">P31</f>
        <v>0</v>
      </c>
      <c r="Q24" s="26">
        <f t="shared" si="3"/>
        <v>0</v>
      </c>
      <c r="R24" s="26">
        <f t="shared" si="3"/>
        <v>0</v>
      </c>
      <c r="S24" s="26">
        <f t="shared" si="3"/>
        <v>0</v>
      </c>
      <c r="T24" s="26">
        <f t="shared" si="3"/>
        <v>0</v>
      </c>
      <c r="U24" s="26">
        <f t="shared" si="3"/>
        <v>0</v>
      </c>
      <c r="V24" s="26">
        <f t="shared" si="0"/>
        <v>0</v>
      </c>
      <c r="W24" s="26">
        <f t="shared" si="0"/>
        <v>0</v>
      </c>
      <c r="X24" s="26">
        <f t="shared" si="0"/>
        <v>0</v>
      </c>
      <c r="Y24" s="26">
        <f t="shared" si="0"/>
        <v>0</v>
      </c>
      <c r="Z24" s="26">
        <f t="shared" si="0"/>
        <v>0</v>
      </c>
      <c r="AA24" s="26">
        <f t="shared" si="0"/>
        <v>0</v>
      </c>
      <c r="AB24" s="26">
        <f t="shared" si="0"/>
        <v>0</v>
      </c>
      <c r="AC24" s="26">
        <f t="shared" si="0"/>
        <v>0</v>
      </c>
      <c r="AD24" s="26">
        <f t="shared" si="0"/>
        <v>0</v>
      </c>
      <c r="AE24" s="26">
        <f t="shared" si="0"/>
        <v>0</v>
      </c>
      <c r="AF24" s="26">
        <f t="shared" ref="AF24:AG24" si="4">AF31</f>
        <v>0</v>
      </c>
      <c r="AG24" s="26">
        <f t="shared" si="4"/>
        <v>0</v>
      </c>
      <c r="AH24" s="26">
        <f t="shared" si="0"/>
        <v>0</v>
      </c>
      <c r="AI24" s="26">
        <f t="shared" si="0"/>
        <v>0</v>
      </c>
      <c r="AJ24" s="26">
        <f t="shared" si="0"/>
        <v>0</v>
      </c>
      <c r="AK24" s="26">
        <f t="shared" si="0"/>
        <v>0</v>
      </c>
      <c r="AL24" s="26">
        <f t="shared" si="0"/>
        <v>0</v>
      </c>
      <c r="AM24" s="26">
        <f t="shared" si="0"/>
        <v>0</v>
      </c>
      <c r="AN24" s="26">
        <f t="shared" si="0"/>
        <v>0</v>
      </c>
      <c r="AO24" s="26">
        <f t="shared" si="0"/>
        <v>0</v>
      </c>
      <c r="AP24" s="26">
        <f t="shared" si="0"/>
        <v>0</v>
      </c>
      <c r="AQ24" s="26">
        <f t="shared" si="0"/>
        <v>0</v>
      </c>
      <c r="AR24" s="26">
        <f t="shared" si="0"/>
        <v>41.095200000000006</v>
      </c>
      <c r="AS24" s="26">
        <f t="shared" si="0"/>
        <v>12.758776299999999</v>
      </c>
      <c r="AT24" s="26">
        <f t="shared" si="0"/>
        <v>0</v>
      </c>
      <c r="AU24" s="26">
        <f t="shared" si="0"/>
        <v>0</v>
      </c>
      <c r="AV24" s="26">
        <f t="shared" si="0"/>
        <v>0</v>
      </c>
      <c r="AW24" s="26">
        <f t="shared" si="0"/>
        <v>0</v>
      </c>
      <c r="AX24" s="26">
        <f t="shared" si="0"/>
        <v>0</v>
      </c>
      <c r="AY24" s="26">
        <f t="shared" si="0"/>
        <v>0</v>
      </c>
      <c r="AZ24" s="26">
        <f t="shared" si="0"/>
        <v>0</v>
      </c>
      <c r="BA24" s="26">
        <f t="shared" si="0"/>
        <v>0</v>
      </c>
      <c r="BB24" s="26">
        <f t="shared" si="0"/>
        <v>0</v>
      </c>
      <c r="BC24" s="26">
        <f t="shared" si="0"/>
        <v>0</v>
      </c>
    </row>
    <row r="25" spans="1:55" x14ac:dyDescent="0.25">
      <c r="A25" s="13" t="s">
        <v>34</v>
      </c>
      <c r="B25" s="33" t="s">
        <v>35</v>
      </c>
      <c r="C25" s="14" t="s">
        <v>153</v>
      </c>
      <c r="D25" s="26">
        <f t="shared" ref="D25:BC25" si="5">D81</f>
        <v>0</v>
      </c>
      <c r="E25" s="26">
        <f t="shared" si="5"/>
        <v>0</v>
      </c>
      <c r="F25" s="26">
        <f t="shared" si="5"/>
        <v>0</v>
      </c>
      <c r="G25" s="26">
        <f t="shared" si="5"/>
        <v>0</v>
      </c>
      <c r="H25" s="26">
        <f t="shared" si="5"/>
        <v>0</v>
      </c>
      <c r="I25" s="26">
        <f t="shared" si="5"/>
        <v>0</v>
      </c>
      <c r="J25" s="26">
        <f t="shared" si="5"/>
        <v>0</v>
      </c>
      <c r="K25" s="26">
        <f t="shared" si="5"/>
        <v>0</v>
      </c>
      <c r="L25" s="26">
        <f t="shared" si="5"/>
        <v>0</v>
      </c>
      <c r="M25" s="26">
        <f t="shared" si="5"/>
        <v>0</v>
      </c>
      <c r="N25" s="26">
        <f t="shared" si="5"/>
        <v>0</v>
      </c>
      <c r="O25" s="26">
        <f t="shared" si="5"/>
        <v>0</v>
      </c>
      <c r="P25" s="26">
        <f t="shared" ref="P25:U25" si="6">P81</f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5"/>
        <v>0</v>
      </c>
      <c r="W25" s="26">
        <f t="shared" si="5"/>
        <v>0</v>
      </c>
      <c r="X25" s="26">
        <f t="shared" si="5"/>
        <v>1.4430000000000001</v>
      </c>
      <c r="Y25" s="26">
        <f t="shared" si="5"/>
        <v>0</v>
      </c>
      <c r="Z25" s="26">
        <f t="shared" si="5"/>
        <v>11.323999999999998</v>
      </c>
      <c r="AA25" s="26">
        <f t="shared" si="5"/>
        <v>1.45</v>
      </c>
      <c r="AB25" s="26">
        <f t="shared" si="5"/>
        <v>0.193</v>
      </c>
      <c r="AC25" s="26">
        <f t="shared" si="5"/>
        <v>0</v>
      </c>
      <c r="AD25" s="26">
        <f t="shared" si="5"/>
        <v>0</v>
      </c>
      <c r="AE25" s="26">
        <f t="shared" si="5"/>
        <v>0</v>
      </c>
      <c r="AF25" s="26">
        <f t="shared" ref="AF25:AG25" si="7">AF81</f>
        <v>0</v>
      </c>
      <c r="AG25" s="26">
        <f t="shared" si="7"/>
        <v>0</v>
      </c>
      <c r="AH25" s="26">
        <f t="shared" si="5"/>
        <v>0</v>
      </c>
      <c r="AI25" s="26">
        <f t="shared" si="5"/>
        <v>0</v>
      </c>
      <c r="AJ25" s="26">
        <f t="shared" si="5"/>
        <v>0</v>
      </c>
      <c r="AK25" s="26">
        <f t="shared" si="5"/>
        <v>0</v>
      </c>
      <c r="AL25" s="26">
        <f t="shared" si="5"/>
        <v>0</v>
      </c>
      <c r="AM25" s="26">
        <f t="shared" si="5"/>
        <v>0</v>
      </c>
      <c r="AN25" s="26">
        <f t="shared" si="5"/>
        <v>0</v>
      </c>
      <c r="AO25" s="26">
        <f t="shared" si="5"/>
        <v>0</v>
      </c>
      <c r="AP25" s="26">
        <f t="shared" si="5"/>
        <v>0</v>
      </c>
      <c r="AQ25" s="26">
        <f t="shared" si="5"/>
        <v>0</v>
      </c>
      <c r="AR25" s="26">
        <f t="shared" si="5"/>
        <v>56.713999999999999</v>
      </c>
      <c r="AS25" s="26">
        <f t="shared" si="5"/>
        <v>5.5178020560000007</v>
      </c>
      <c r="AT25" s="26">
        <f t="shared" si="5"/>
        <v>0</v>
      </c>
      <c r="AU25" s="26">
        <f t="shared" si="5"/>
        <v>0</v>
      </c>
      <c r="AV25" s="26">
        <f t="shared" si="5"/>
        <v>0</v>
      </c>
      <c r="AW25" s="26">
        <f t="shared" si="5"/>
        <v>0</v>
      </c>
      <c r="AX25" s="26">
        <f t="shared" si="5"/>
        <v>0</v>
      </c>
      <c r="AY25" s="26">
        <f t="shared" si="5"/>
        <v>0</v>
      </c>
      <c r="AZ25" s="26">
        <f t="shared" si="5"/>
        <v>0</v>
      </c>
      <c r="BA25" s="26">
        <f t="shared" si="5"/>
        <v>0</v>
      </c>
      <c r="BB25" s="26">
        <f t="shared" si="5"/>
        <v>0</v>
      </c>
      <c r="BC25" s="26">
        <f t="shared" si="5"/>
        <v>0</v>
      </c>
    </row>
    <row r="26" spans="1:55" ht="31.5" x14ac:dyDescent="0.25">
      <c r="A26" s="13" t="s">
        <v>36</v>
      </c>
      <c r="B26" s="33" t="s">
        <v>37</v>
      </c>
      <c r="C26" s="14" t="s">
        <v>153</v>
      </c>
      <c r="D26" s="27">
        <f t="shared" ref="D26:BC26" si="8">D166</f>
        <v>0</v>
      </c>
      <c r="E26" s="27">
        <f t="shared" si="8"/>
        <v>0</v>
      </c>
      <c r="F26" s="27">
        <f t="shared" si="8"/>
        <v>0</v>
      </c>
      <c r="G26" s="27">
        <f t="shared" si="8"/>
        <v>0</v>
      </c>
      <c r="H26" s="27">
        <f t="shared" si="8"/>
        <v>0</v>
      </c>
      <c r="I26" s="27">
        <f t="shared" si="8"/>
        <v>0</v>
      </c>
      <c r="J26" s="27">
        <f t="shared" si="8"/>
        <v>0</v>
      </c>
      <c r="K26" s="27">
        <f t="shared" si="8"/>
        <v>0</v>
      </c>
      <c r="L26" s="27">
        <f t="shared" si="8"/>
        <v>0</v>
      </c>
      <c r="M26" s="27">
        <f t="shared" si="8"/>
        <v>0</v>
      </c>
      <c r="N26" s="27">
        <f t="shared" si="8"/>
        <v>0</v>
      </c>
      <c r="O26" s="27">
        <f t="shared" si="8"/>
        <v>0</v>
      </c>
      <c r="P26" s="27">
        <f t="shared" ref="P26:U26" si="9">P166</f>
        <v>0</v>
      </c>
      <c r="Q26" s="27">
        <f t="shared" si="9"/>
        <v>0</v>
      </c>
      <c r="R26" s="27">
        <f t="shared" si="9"/>
        <v>0</v>
      </c>
      <c r="S26" s="27">
        <f t="shared" si="9"/>
        <v>0</v>
      </c>
      <c r="T26" s="27">
        <f t="shared" si="9"/>
        <v>0</v>
      </c>
      <c r="U26" s="27">
        <f t="shared" si="9"/>
        <v>0</v>
      </c>
      <c r="V26" s="27">
        <f t="shared" si="8"/>
        <v>0</v>
      </c>
      <c r="W26" s="27">
        <f t="shared" si="8"/>
        <v>0</v>
      </c>
      <c r="X26" s="27">
        <f t="shared" si="8"/>
        <v>0</v>
      </c>
      <c r="Y26" s="27">
        <f t="shared" si="8"/>
        <v>0</v>
      </c>
      <c r="Z26" s="27">
        <f t="shared" si="8"/>
        <v>0</v>
      </c>
      <c r="AA26" s="27">
        <f t="shared" si="8"/>
        <v>0</v>
      </c>
      <c r="AB26" s="27">
        <f t="shared" si="8"/>
        <v>0</v>
      </c>
      <c r="AC26" s="27">
        <f t="shared" si="8"/>
        <v>0</v>
      </c>
      <c r="AD26" s="27">
        <f t="shared" si="8"/>
        <v>0</v>
      </c>
      <c r="AE26" s="27">
        <f t="shared" si="8"/>
        <v>0</v>
      </c>
      <c r="AF26" s="27">
        <f t="shared" ref="AF26:AG26" si="10">AF166</f>
        <v>0</v>
      </c>
      <c r="AG26" s="27">
        <f t="shared" si="10"/>
        <v>0</v>
      </c>
      <c r="AH26" s="27">
        <f t="shared" si="8"/>
        <v>0</v>
      </c>
      <c r="AI26" s="27">
        <f t="shared" si="8"/>
        <v>0</v>
      </c>
      <c r="AJ26" s="27">
        <f t="shared" si="8"/>
        <v>0</v>
      </c>
      <c r="AK26" s="27">
        <f t="shared" si="8"/>
        <v>0</v>
      </c>
      <c r="AL26" s="27">
        <f t="shared" si="8"/>
        <v>0</v>
      </c>
      <c r="AM26" s="27">
        <f t="shared" si="8"/>
        <v>0</v>
      </c>
      <c r="AN26" s="27">
        <f t="shared" si="8"/>
        <v>0</v>
      </c>
      <c r="AO26" s="27">
        <f t="shared" si="8"/>
        <v>0</v>
      </c>
      <c r="AP26" s="27">
        <f t="shared" si="8"/>
        <v>0</v>
      </c>
      <c r="AQ26" s="27">
        <f t="shared" si="8"/>
        <v>0</v>
      </c>
      <c r="AR26" s="27">
        <f t="shared" si="8"/>
        <v>0</v>
      </c>
      <c r="AS26" s="27">
        <f t="shared" si="8"/>
        <v>0</v>
      </c>
      <c r="AT26" s="27">
        <f t="shared" si="8"/>
        <v>0</v>
      </c>
      <c r="AU26" s="27">
        <f t="shared" si="8"/>
        <v>0</v>
      </c>
      <c r="AV26" s="27">
        <f t="shared" si="8"/>
        <v>0</v>
      </c>
      <c r="AW26" s="27">
        <f t="shared" si="8"/>
        <v>0</v>
      </c>
      <c r="AX26" s="27">
        <f t="shared" si="8"/>
        <v>0</v>
      </c>
      <c r="AY26" s="27">
        <f t="shared" si="8"/>
        <v>0</v>
      </c>
      <c r="AZ26" s="27">
        <f t="shared" si="8"/>
        <v>0</v>
      </c>
      <c r="BA26" s="27">
        <f t="shared" si="8"/>
        <v>0</v>
      </c>
      <c r="BB26" s="27">
        <f t="shared" si="8"/>
        <v>0</v>
      </c>
      <c r="BC26" s="27">
        <f t="shared" si="8"/>
        <v>0</v>
      </c>
    </row>
    <row r="27" spans="1:55" x14ac:dyDescent="0.25">
      <c r="A27" s="13" t="s">
        <v>38</v>
      </c>
      <c r="B27" s="33" t="s">
        <v>39</v>
      </c>
      <c r="C27" s="14" t="s">
        <v>153</v>
      </c>
      <c r="D27" s="27">
        <f t="shared" ref="D27:BC27" si="11">D175</f>
        <v>1.5899999999999999</v>
      </c>
      <c r="E27" s="27">
        <f t="shared" si="11"/>
        <v>0</v>
      </c>
      <c r="F27" s="27">
        <f t="shared" si="11"/>
        <v>0</v>
      </c>
      <c r="G27" s="27">
        <f t="shared" si="11"/>
        <v>0</v>
      </c>
      <c r="H27" s="27">
        <f t="shared" si="11"/>
        <v>1.5010000000000001</v>
      </c>
      <c r="I27" s="27">
        <f t="shared" si="11"/>
        <v>0</v>
      </c>
      <c r="J27" s="27">
        <f t="shared" si="11"/>
        <v>1.5049999999999999</v>
      </c>
      <c r="K27" s="27">
        <f t="shared" si="11"/>
        <v>0</v>
      </c>
      <c r="L27" s="27">
        <f t="shared" si="11"/>
        <v>0</v>
      </c>
      <c r="M27" s="27">
        <f t="shared" si="11"/>
        <v>0</v>
      </c>
      <c r="N27" s="27">
        <f t="shared" si="11"/>
        <v>0</v>
      </c>
      <c r="O27" s="27">
        <f t="shared" si="11"/>
        <v>0</v>
      </c>
      <c r="P27" s="27">
        <f t="shared" ref="P27:U27" si="12">P175</f>
        <v>0</v>
      </c>
      <c r="Q27" s="27">
        <f t="shared" si="12"/>
        <v>0</v>
      </c>
      <c r="R27" s="27">
        <f t="shared" si="12"/>
        <v>0</v>
      </c>
      <c r="S27" s="27">
        <f t="shared" si="12"/>
        <v>0</v>
      </c>
      <c r="T27" s="27">
        <f t="shared" si="12"/>
        <v>0</v>
      </c>
      <c r="U27" s="27">
        <f t="shared" si="12"/>
        <v>0</v>
      </c>
      <c r="V27" s="27">
        <f t="shared" si="11"/>
        <v>0</v>
      </c>
      <c r="W27" s="27">
        <f t="shared" si="11"/>
        <v>0</v>
      </c>
      <c r="X27" s="27">
        <f t="shared" si="11"/>
        <v>0</v>
      </c>
      <c r="Y27" s="27">
        <f t="shared" si="11"/>
        <v>0</v>
      </c>
      <c r="Z27" s="27">
        <f t="shared" si="11"/>
        <v>0</v>
      </c>
      <c r="AA27" s="27">
        <f t="shared" si="11"/>
        <v>0</v>
      </c>
      <c r="AB27" s="27">
        <f t="shared" si="11"/>
        <v>0</v>
      </c>
      <c r="AC27" s="27">
        <f t="shared" si="11"/>
        <v>0</v>
      </c>
      <c r="AD27" s="27">
        <f t="shared" si="11"/>
        <v>0</v>
      </c>
      <c r="AE27" s="27">
        <f t="shared" si="11"/>
        <v>0</v>
      </c>
      <c r="AF27" s="27">
        <f t="shared" ref="AF27:AG27" si="13">AF175</f>
        <v>0</v>
      </c>
      <c r="AG27" s="27">
        <f t="shared" si="13"/>
        <v>0</v>
      </c>
      <c r="AH27" s="27">
        <f t="shared" si="11"/>
        <v>0</v>
      </c>
      <c r="AI27" s="27">
        <f t="shared" si="11"/>
        <v>0</v>
      </c>
      <c r="AJ27" s="27">
        <f t="shared" si="11"/>
        <v>0</v>
      </c>
      <c r="AK27" s="27">
        <f t="shared" si="11"/>
        <v>0</v>
      </c>
      <c r="AL27" s="27">
        <f t="shared" si="11"/>
        <v>0</v>
      </c>
      <c r="AM27" s="27">
        <f t="shared" si="11"/>
        <v>0</v>
      </c>
      <c r="AN27" s="27">
        <f t="shared" si="11"/>
        <v>0</v>
      </c>
      <c r="AO27" s="27">
        <f t="shared" si="11"/>
        <v>0</v>
      </c>
      <c r="AP27" s="27">
        <f t="shared" si="11"/>
        <v>0</v>
      </c>
      <c r="AQ27" s="27">
        <f t="shared" si="11"/>
        <v>0</v>
      </c>
      <c r="AR27" s="27">
        <f t="shared" si="11"/>
        <v>12.763</v>
      </c>
      <c r="AS27" s="27">
        <f t="shared" si="11"/>
        <v>0</v>
      </c>
      <c r="AT27" s="27">
        <f t="shared" si="11"/>
        <v>0</v>
      </c>
      <c r="AU27" s="27">
        <f t="shared" si="11"/>
        <v>0</v>
      </c>
      <c r="AV27" s="27">
        <f t="shared" si="11"/>
        <v>0</v>
      </c>
      <c r="AW27" s="27">
        <f t="shared" si="11"/>
        <v>0</v>
      </c>
      <c r="AX27" s="27">
        <f t="shared" si="11"/>
        <v>0</v>
      </c>
      <c r="AY27" s="27">
        <f t="shared" si="11"/>
        <v>0</v>
      </c>
      <c r="AZ27" s="27">
        <f t="shared" si="11"/>
        <v>0</v>
      </c>
      <c r="BA27" s="27">
        <f t="shared" si="11"/>
        <v>0</v>
      </c>
      <c r="BB27" s="27">
        <f t="shared" si="11"/>
        <v>0</v>
      </c>
      <c r="BC27" s="27">
        <f t="shared" si="11"/>
        <v>0</v>
      </c>
    </row>
    <row r="28" spans="1:55" ht="15.75" customHeight="1" x14ac:dyDescent="0.25">
      <c r="A28" s="13" t="s">
        <v>40</v>
      </c>
      <c r="B28" s="33" t="s">
        <v>41</v>
      </c>
      <c r="C28" s="14" t="s">
        <v>153</v>
      </c>
      <c r="D28" s="27">
        <f t="shared" ref="D28:BC28" si="14">D189</f>
        <v>0</v>
      </c>
      <c r="E28" s="27">
        <f t="shared" si="14"/>
        <v>0</v>
      </c>
      <c r="F28" s="27">
        <f t="shared" si="14"/>
        <v>0</v>
      </c>
      <c r="G28" s="27">
        <f t="shared" si="14"/>
        <v>0</v>
      </c>
      <c r="H28" s="27">
        <f t="shared" si="14"/>
        <v>0</v>
      </c>
      <c r="I28" s="27">
        <f t="shared" si="14"/>
        <v>0</v>
      </c>
      <c r="J28" s="27">
        <f t="shared" si="14"/>
        <v>0</v>
      </c>
      <c r="K28" s="27">
        <f t="shared" si="14"/>
        <v>0</v>
      </c>
      <c r="L28" s="27">
        <f t="shared" si="14"/>
        <v>0</v>
      </c>
      <c r="M28" s="27">
        <f t="shared" si="14"/>
        <v>0</v>
      </c>
      <c r="N28" s="27">
        <f t="shared" si="14"/>
        <v>0</v>
      </c>
      <c r="O28" s="27">
        <f t="shared" si="14"/>
        <v>0</v>
      </c>
      <c r="P28" s="27">
        <f t="shared" ref="P28:U28" si="15">P189</f>
        <v>0</v>
      </c>
      <c r="Q28" s="27">
        <f t="shared" si="15"/>
        <v>0</v>
      </c>
      <c r="R28" s="27">
        <f t="shared" si="15"/>
        <v>0</v>
      </c>
      <c r="S28" s="27">
        <f t="shared" si="15"/>
        <v>0</v>
      </c>
      <c r="T28" s="27">
        <f t="shared" si="15"/>
        <v>0</v>
      </c>
      <c r="U28" s="27">
        <f t="shared" si="15"/>
        <v>0</v>
      </c>
      <c r="V28" s="27">
        <f t="shared" si="14"/>
        <v>0</v>
      </c>
      <c r="W28" s="27">
        <f t="shared" si="14"/>
        <v>0</v>
      </c>
      <c r="X28" s="27">
        <f t="shared" si="14"/>
        <v>0</v>
      </c>
      <c r="Y28" s="27">
        <f t="shared" si="14"/>
        <v>0</v>
      </c>
      <c r="Z28" s="27">
        <f t="shared" si="14"/>
        <v>0</v>
      </c>
      <c r="AA28" s="27">
        <f t="shared" si="14"/>
        <v>0</v>
      </c>
      <c r="AB28" s="27">
        <f t="shared" si="14"/>
        <v>0</v>
      </c>
      <c r="AC28" s="27">
        <f t="shared" si="14"/>
        <v>0</v>
      </c>
      <c r="AD28" s="27">
        <f t="shared" si="14"/>
        <v>0</v>
      </c>
      <c r="AE28" s="27">
        <f t="shared" si="14"/>
        <v>0</v>
      </c>
      <c r="AF28" s="27">
        <f t="shared" ref="AF28:AG28" si="16">AF189</f>
        <v>0</v>
      </c>
      <c r="AG28" s="27">
        <f t="shared" si="16"/>
        <v>0</v>
      </c>
      <c r="AH28" s="27">
        <f t="shared" si="14"/>
        <v>0</v>
      </c>
      <c r="AI28" s="27">
        <f t="shared" si="14"/>
        <v>0</v>
      </c>
      <c r="AJ28" s="27">
        <f t="shared" si="14"/>
        <v>0</v>
      </c>
      <c r="AK28" s="27">
        <f t="shared" si="14"/>
        <v>0</v>
      </c>
      <c r="AL28" s="27">
        <f t="shared" si="14"/>
        <v>0</v>
      </c>
      <c r="AM28" s="27">
        <f t="shared" si="14"/>
        <v>0</v>
      </c>
      <c r="AN28" s="27">
        <f t="shared" si="14"/>
        <v>0</v>
      </c>
      <c r="AO28" s="27">
        <f t="shared" si="14"/>
        <v>0</v>
      </c>
      <c r="AP28" s="27">
        <f t="shared" si="14"/>
        <v>0</v>
      </c>
      <c r="AQ28" s="27">
        <f t="shared" si="14"/>
        <v>0</v>
      </c>
      <c r="AR28" s="27">
        <f t="shared" si="14"/>
        <v>0</v>
      </c>
      <c r="AS28" s="27">
        <f t="shared" si="14"/>
        <v>0</v>
      </c>
      <c r="AT28" s="27">
        <f t="shared" si="14"/>
        <v>0</v>
      </c>
      <c r="AU28" s="27">
        <f t="shared" si="14"/>
        <v>0</v>
      </c>
      <c r="AV28" s="27">
        <f t="shared" si="14"/>
        <v>0</v>
      </c>
      <c r="AW28" s="27">
        <f t="shared" si="14"/>
        <v>0</v>
      </c>
      <c r="AX28" s="27">
        <f t="shared" si="14"/>
        <v>0</v>
      </c>
      <c r="AY28" s="27">
        <f t="shared" si="14"/>
        <v>0</v>
      </c>
      <c r="AZ28" s="27">
        <f t="shared" si="14"/>
        <v>0</v>
      </c>
      <c r="BA28" s="27">
        <f t="shared" si="14"/>
        <v>0</v>
      </c>
      <c r="BB28" s="27">
        <f t="shared" si="14"/>
        <v>0</v>
      </c>
      <c r="BC28" s="27">
        <f t="shared" si="14"/>
        <v>0</v>
      </c>
    </row>
    <row r="29" spans="1:55" x14ac:dyDescent="0.25">
      <c r="A29" s="13" t="s">
        <v>42</v>
      </c>
      <c r="B29" s="33" t="s">
        <v>43</v>
      </c>
      <c r="C29" s="14" t="s">
        <v>153</v>
      </c>
      <c r="D29" s="26">
        <f t="shared" ref="D29:BC29" si="17">D193</f>
        <v>0</v>
      </c>
      <c r="E29" s="26">
        <f t="shared" si="17"/>
        <v>0</v>
      </c>
      <c r="F29" s="26">
        <f t="shared" si="17"/>
        <v>0</v>
      </c>
      <c r="G29" s="26">
        <f t="shared" si="17"/>
        <v>0</v>
      </c>
      <c r="H29" s="26">
        <f t="shared" si="17"/>
        <v>0</v>
      </c>
      <c r="I29" s="26">
        <f t="shared" si="17"/>
        <v>0</v>
      </c>
      <c r="J29" s="26">
        <f t="shared" si="17"/>
        <v>0</v>
      </c>
      <c r="K29" s="26">
        <f t="shared" si="17"/>
        <v>0</v>
      </c>
      <c r="L29" s="26">
        <f t="shared" si="17"/>
        <v>0</v>
      </c>
      <c r="M29" s="26">
        <f t="shared" si="17"/>
        <v>0</v>
      </c>
      <c r="N29" s="26">
        <f t="shared" si="17"/>
        <v>0</v>
      </c>
      <c r="O29" s="26">
        <f t="shared" si="17"/>
        <v>0</v>
      </c>
      <c r="P29" s="26">
        <f t="shared" ref="P29:U29" si="18">P193</f>
        <v>0</v>
      </c>
      <c r="Q29" s="26">
        <f t="shared" si="18"/>
        <v>0</v>
      </c>
      <c r="R29" s="26">
        <f t="shared" si="18"/>
        <v>0</v>
      </c>
      <c r="S29" s="26">
        <f t="shared" si="18"/>
        <v>0</v>
      </c>
      <c r="T29" s="26">
        <f t="shared" si="18"/>
        <v>0</v>
      </c>
      <c r="U29" s="26">
        <f t="shared" si="18"/>
        <v>0</v>
      </c>
      <c r="V29" s="26">
        <f t="shared" si="17"/>
        <v>0</v>
      </c>
      <c r="W29" s="26">
        <f t="shared" si="17"/>
        <v>0</v>
      </c>
      <c r="X29" s="26">
        <f t="shared" si="17"/>
        <v>0</v>
      </c>
      <c r="Y29" s="26">
        <f t="shared" si="17"/>
        <v>0</v>
      </c>
      <c r="Z29" s="26">
        <f t="shared" si="17"/>
        <v>0</v>
      </c>
      <c r="AA29" s="26">
        <f t="shared" si="17"/>
        <v>0</v>
      </c>
      <c r="AB29" s="26">
        <f t="shared" si="17"/>
        <v>0</v>
      </c>
      <c r="AC29" s="26">
        <f t="shared" si="17"/>
        <v>0</v>
      </c>
      <c r="AD29" s="26">
        <f t="shared" si="17"/>
        <v>0</v>
      </c>
      <c r="AE29" s="26">
        <f t="shared" si="17"/>
        <v>0</v>
      </c>
      <c r="AF29" s="26">
        <f t="shared" ref="AF29:AG29" si="19">AF193</f>
        <v>0</v>
      </c>
      <c r="AG29" s="26">
        <f t="shared" si="19"/>
        <v>0</v>
      </c>
      <c r="AH29" s="26">
        <f t="shared" si="17"/>
        <v>0</v>
      </c>
      <c r="AI29" s="26">
        <f t="shared" si="17"/>
        <v>0</v>
      </c>
      <c r="AJ29" s="26">
        <f t="shared" si="17"/>
        <v>0</v>
      </c>
      <c r="AK29" s="26">
        <f t="shared" si="17"/>
        <v>0</v>
      </c>
      <c r="AL29" s="26">
        <f t="shared" si="17"/>
        <v>0</v>
      </c>
      <c r="AM29" s="26">
        <f t="shared" si="17"/>
        <v>0</v>
      </c>
      <c r="AN29" s="26">
        <f t="shared" si="17"/>
        <v>0</v>
      </c>
      <c r="AO29" s="26">
        <f t="shared" si="17"/>
        <v>0</v>
      </c>
      <c r="AP29" s="26">
        <f t="shared" si="17"/>
        <v>0</v>
      </c>
      <c r="AQ29" s="26">
        <f t="shared" si="17"/>
        <v>0</v>
      </c>
      <c r="AR29" s="26">
        <f t="shared" si="17"/>
        <v>0</v>
      </c>
      <c r="AS29" s="26">
        <f t="shared" si="17"/>
        <v>0</v>
      </c>
      <c r="AT29" s="26">
        <f t="shared" si="17"/>
        <v>0</v>
      </c>
      <c r="AU29" s="26">
        <f t="shared" si="17"/>
        <v>0</v>
      </c>
      <c r="AV29" s="26">
        <f t="shared" si="17"/>
        <v>0</v>
      </c>
      <c r="AW29" s="26">
        <f t="shared" si="17"/>
        <v>0</v>
      </c>
      <c r="AX29" s="26">
        <f t="shared" si="17"/>
        <v>0.50155899999999998</v>
      </c>
      <c r="AY29" s="26">
        <f t="shared" si="17"/>
        <v>0.38614720799999996</v>
      </c>
      <c r="AZ29" s="26">
        <f t="shared" si="17"/>
        <v>3.3105000000000002</v>
      </c>
      <c r="BA29" s="26">
        <f t="shared" si="17"/>
        <v>1.2333186899999999</v>
      </c>
      <c r="BB29" s="26">
        <f t="shared" si="17"/>
        <v>0</v>
      </c>
      <c r="BC29" s="26">
        <f t="shared" si="17"/>
        <v>0</v>
      </c>
    </row>
    <row r="30" spans="1:55" x14ac:dyDescent="0.25">
      <c r="A30" s="15">
        <v>1</v>
      </c>
      <c r="B30" s="34" t="s">
        <v>158</v>
      </c>
      <c r="C30" s="16"/>
      <c r="D30" s="28">
        <f t="shared" ref="D30:BC30" si="20">D31+D81+D166+D175+D189+D193</f>
        <v>1.5899999999999999</v>
      </c>
      <c r="E30" s="28">
        <f t="shared" si="20"/>
        <v>0</v>
      </c>
      <c r="F30" s="28">
        <f t="shared" si="20"/>
        <v>2.0296000000000003</v>
      </c>
      <c r="G30" s="28">
        <f t="shared" si="20"/>
        <v>0.28500000000000003</v>
      </c>
      <c r="H30" s="28">
        <f t="shared" si="20"/>
        <v>1.5010000000000001</v>
      </c>
      <c r="I30" s="28">
        <f t="shared" si="20"/>
        <v>0</v>
      </c>
      <c r="J30" s="28">
        <f t="shared" si="20"/>
        <v>1.5049999999999999</v>
      </c>
      <c r="K30" s="28">
        <f t="shared" si="20"/>
        <v>0</v>
      </c>
      <c r="L30" s="28">
        <f t="shared" si="20"/>
        <v>31.135999999999999</v>
      </c>
      <c r="M30" s="28">
        <f t="shared" si="20"/>
        <v>4.9819999999999993</v>
      </c>
      <c r="N30" s="28">
        <f t="shared" si="20"/>
        <v>2.5710000000000002</v>
      </c>
      <c r="O30" s="28">
        <f t="shared" si="20"/>
        <v>1.0289999999999999</v>
      </c>
      <c r="P30" s="28">
        <f t="shared" ref="P30:U30" si="21">P31+P81+P166+P175+P189+P193</f>
        <v>0</v>
      </c>
      <c r="Q30" s="28">
        <f t="shared" si="21"/>
        <v>0</v>
      </c>
      <c r="R30" s="28">
        <f t="shared" si="21"/>
        <v>0</v>
      </c>
      <c r="S30" s="28">
        <f t="shared" si="21"/>
        <v>0</v>
      </c>
      <c r="T30" s="28">
        <f t="shared" si="21"/>
        <v>0</v>
      </c>
      <c r="U30" s="28">
        <f t="shared" si="21"/>
        <v>0</v>
      </c>
      <c r="V30" s="28">
        <f t="shared" si="20"/>
        <v>0</v>
      </c>
      <c r="W30" s="28">
        <f t="shared" si="20"/>
        <v>0</v>
      </c>
      <c r="X30" s="28">
        <f t="shared" si="20"/>
        <v>1.4430000000000001</v>
      </c>
      <c r="Y30" s="28">
        <f t="shared" si="20"/>
        <v>0</v>
      </c>
      <c r="Z30" s="28">
        <f t="shared" si="20"/>
        <v>11.323999999999998</v>
      </c>
      <c r="AA30" s="28">
        <f t="shared" si="20"/>
        <v>1.45</v>
      </c>
      <c r="AB30" s="28">
        <f t="shared" si="20"/>
        <v>0.193</v>
      </c>
      <c r="AC30" s="28">
        <f t="shared" si="20"/>
        <v>0</v>
      </c>
      <c r="AD30" s="28">
        <f t="shared" si="20"/>
        <v>0</v>
      </c>
      <c r="AE30" s="28">
        <f t="shared" si="20"/>
        <v>0</v>
      </c>
      <c r="AF30" s="28">
        <f t="shared" ref="AF30:AG30" si="22">AF31+AF81+AF166+AF175+AF189+AF193</f>
        <v>0</v>
      </c>
      <c r="AG30" s="28">
        <f t="shared" si="22"/>
        <v>0</v>
      </c>
      <c r="AH30" s="28">
        <f t="shared" si="20"/>
        <v>0</v>
      </c>
      <c r="AI30" s="28">
        <f t="shared" si="20"/>
        <v>0</v>
      </c>
      <c r="AJ30" s="28">
        <f t="shared" si="20"/>
        <v>0</v>
      </c>
      <c r="AK30" s="28">
        <f t="shared" si="20"/>
        <v>0</v>
      </c>
      <c r="AL30" s="28">
        <f t="shared" si="20"/>
        <v>0</v>
      </c>
      <c r="AM30" s="28">
        <f t="shared" si="20"/>
        <v>0</v>
      </c>
      <c r="AN30" s="28">
        <f t="shared" si="20"/>
        <v>0</v>
      </c>
      <c r="AO30" s="28">
        <f t="shared" si="20"/>
        <v>0</v>
      </c>
      <c r="AP30" s="28">
        <f t="shared" si="20"/>
        <v>0</v>
      </c>
      <c r="AQ30" s="28">
        <f t="shared" si="20"/>
        <v>0</v>
      </c>
      <c r="AR30" s="28">
        <f t="shared" si="20"/>
        <v>110.57220000000001</v>
      </c>
      <c r="AS30" s="28">
        <f t="shared" si="20"/>
        <v>18.276578356000002</v>
      </c>
      <c r="AT30" s="28">
        <f t="shared" si="20"/>
        <v>0</v>
      </c>
      <c r="AU30" s="28">
        <f t="shared" si="20"/>
        <v>0</v>
      </c>
      <c r="AV30" s="28">
        <f t="shared" si="20"/>
        <v>0</v>
      </c>
      <c r="AW30" s="28">
        <f t="shared" si="20"/>
        <v>0</v>
      </c>
      <c r="AX30" s="28">
        <f t="shared" si="20"/>
        <v>0.50155899999999998</v>
      </c>
      <c r="AY30" s="28">
        <f t="shared" si="20"/>
        <v>0.38614720799999996</v>
      </c>
      <c r="AZ30" s="28">
        <f t="shared" si="20"/>
        <v>3.3105000000000002</v>
      </c>
      <c r="BA30" s="28">
        <f t="shared" si="20"/>
        <v>1.2333186899999999</v>
      </c>
      <c r="BB30" s="28">
        <f t="shared" si="20"/>
        <v>0</v>
      </c>
      <c r="BC30" s="28">
        <f t="shared" si="20"/>
        <v>0</v>
      </c>
    </row>
    <row r="31" spans="1:55" x14ac:dyDescent="0.25">
      <c r="A31" s="15" t="s">
        <v>154</v>
      </c>
      <c r="B31" s="34" t="s">
        <v>44</v>
      </c>
      <c r="C31" s="17" t="s">
        <v>153</v>
      </c>
      <c r="D31" s="28">
        <f t="shared" ref="D31:BC31" si="23">D32+D36+D45+D72</f>
        <v>0</v>
      </c>
      <c r="E31" s="28">
        <f t="shared" si="23"/>
        <v>0</v>
      </c>
      <c r="F31" s="28">
        <f t="shared" si="23"/>
        <v>2.0296000000000003</v>
      </c>
      <c r="G31" s="28">
        <f t="shared" si="23"/>
        <v>0.28500000000000003</v>
      </c>
      <c r="H31" s="28">
        <f t="shared" si="23"/>
        <v>0</v>
      </c>
      <c r="I31" s="28">
        <f t="shared" si="23"/>
        <v>0</v>
      </c>
      <c r="J31" s="28">
        <f t="shared" si="23"/>
        <v>0</v>
      </c>
      <c r="K31" s="28">
        <f t="shared" si="23"/>
        <v>0</v>
      </c>
      <c r="L31" s="28">
        <f t="shared" si="23"/>
        <v>31.135999999999999</v>
      </c>
      <c r="M31" s="28">
        <f t="shared" si="23"/>
        <v>4.9819999999999993</v>
      </c>
      <c r="N31" s="28">
        <f t="shared" si="23"/>
        <v>2.5710000000000002</v>
      </c>
      <c r="O31" s="28">
        <f t="shared" si="23"/>
        <v>1.0289999999999999</v>
      </c>
      <c r="P31" s="28">
        <f t="shared" ref="P31:U31" si="24">P32+P36+P45+P72</f>
        <v>0</v>
      </c>
      <c r="Q31" s="28">
        <f t="shared" si="24"/>
        <v>0</v>
      </c>
      <c r="R31" s="28">
        <f t="shared" si="24"/>
        <v>0</v>
      </c>
      <c r="S31" s="28">
        <f t="shared" si="24"/>
        <v>0</v>
      </c>
      <c r="T31" s="28">
        <f t="shared" si="24"/>
        <v>0</v>
      </c>
      <c r="U31" s="28">
        <f t="shared" si="24"/>
        <v>0</v>
      </c>
      <c r="V31" s="28">
        <f t="shared" si="23"/>
        <v>0</v>
      </c>
      <c r="W31" s="28">
        <f t="shared" si="23"/>
        <v>0</v>
      </c>
      <c r="X31" s="28">
        <f t="shared" si="23"/>
        <v>0</v>
      </c>
      <c r="Y31" s="28">
        <f t="shared" si="23"/>
        <v>0</v>
      </c>
      <c r="Z31" s="28">
        <f t="shared" si="23"/>
        <v>0</v>
      </c>
      <c r="AA31" s="28">
        <f t="shared" si="23"/>
        <v>0</v>
      </c>
      <c r="AB31" s="28">
        <f t="shared" si="23"/>
        <v>0</v>
      </c>
      <c r="AC31" s="28">
        <f t="shared" si="23"/>
        <v>0</v>
      </c>
      <c r="AD31" s="28">
        <f t="shared" si="23"/>
        <v>0</v>
      </c>
      <c r="AE31" s="28">
        <f t="shared" si="23"/>
        <v>0</v>
      </c>
      <c r="AF31" s="28">
        <f t="shared" ref="AF31:AG31" si="25">AF32+AF36+AF45+AF72</f>
        <v>0</v>
      </c>
      <c r="AG31" s="28">
        <f t="shared" si="25"/>
        <v>0</v>
      </c>
      <c r="AH31" s="28">
        <f t="shared" si="23"/>
        <v>0</v>
      </c>
      <c r="AI31" s="28">
        <f t="shared" si="23"/>
        <v>0</v>
      </c>
      <c r="AJ31" s="28">
        <f t="shared" si="23"/>
        <v>0</v>
      </c>
      <c r="AK31" s="28">
        <f t="shared" si="23"/>
        <v>0</v>
      </c>
      <c r="AL31" s="28">
        <f t="shared" si="23"/>
        <v>0</v>
      </c>
      <c r="AM31" s="28">
        <f t="shared" si="23"/>
        <v>0</v>
      </c>
      <c r="AN31" s="28">
        <f t="shared" si="23"/>
        <v>0</v>
      </c>
      <c r="AO31" s="28">
        <f t="shared" si="23"/>
        <v>0</v>
      </c>
      <c r="AP31" s="28">
        <f t="shared" si="23"/>
        <v>0</v>
      </c>
      <c r="AQ31" s="28">
        <f t="shared" si="23"/>
        <v>0</v>
      </c>
      <c r="AR31" s="28">
        <f t="shared" si="23"/>
        <v>41.095200000000006</v>
      </c>
      <c r="AS31" s="28">
        <f t="shared" si="23"/>
        <v>12.758776299999999</v>
      </c>
      <c r="AT31" s="28">
        <f t="shared" si="23"/>
        <v>0</v>
      </c>
      <c r="AU31" s="28">
        <f t="shared" si="23"/>
        <v>0</v>
      </c>
      <c r="AV31" s="28">
        <f t="shared" si="23"/>
        <v>0</v>
      </c>
      <c r="AW31" s="28">
        <f t="shared" si="23"/>
        <v>0</v>
      </c>
      <c r="AX31" s="28">
        <f t="shared" si="23"/>
        <v>0</v>
      </c>
      <c r="AY31" s="28">
        <f t="shared" si="23"/>
        <v>0</v>
      </c>
      <c r="AZ31" s="28">
        <f t="shared" si="23"/>
        <v>0</v>
      </c>
      <c r="BA31" s="28">
        <f t="shared" si="23"/>
        <v>0</v>
      </c>
      <c r="BB31" s="28">
        <f t="shared" si="23"/>
        <v>0</v>
      </c>
      <c r="BC31" s="28">
        <f t="shared" si="23"/>
        <v>0</v>
      </c>
    </row>
    <row r="32" spans="1:55" ht="31.5" x14ac:dyDescent="0.25">
      <c r="A32" s="53" t="s">
        <v>45</v>
      </c>
      <c r="B32" s="35" t="s">
        <v>46</v>
      </c>
      <c r="C32" s="18" t="s">
        <v>153</v>
      </c>
      <c r="D32" s="29">
        <f t="shared" ref="D32:BC32" si="26">D33</f>
        <v>0</v>
      </c>
      <c r="E32" s="29">
        <f t="shared" si="26"/>
        <v>0</v>
      </c>
      <c r="F32" s="29">
        <f t="shared" si="26"/>
        <v>2.0296000000000003</v>
      </c>
      <c r="G32" s="29">
        <f t="shared" si="26"/>
        <v>0.28500000000000003</v>
      </c>
      <c r="H32" s="29">
        <f t="shared" si="26"/>
        <v>0</v>
      </c>
      <c r="I32" s="29">
        <f t="shared" si="26"/>
        <v>0</v>
      </c>
      <c r="J32" s="29">
        <f t="shared" si="26"/>
        <v>0</v>
      </c>
      <c r="K32" s="29">
        <f t="shared" si="26"/>
        <v>0</v>
      </c>
      <c r="L32" s="29">
        <f t="shared" si="26"/>
        <v>31.135999999999999</v>
      </c>
      <c r="M32" s="29">
        <f t="shared" si="26"/>
        <v>4.9819999999999993</v>
      </c>
      <c r="N32" s="29">
        <f t="shared" si="26"/>
        <v>2.5710000000000002</v>
      </c>
      <c r="O32" s="29">
        <f t="shared" si="26"/>
        <v>1.0289999999999999</v>
      </c>
      <c r="P32" s="29">
        <f t="shared" si="26"/>
        <v>0</v>
      </c>
      <c r="Q32" s="29">
        <f t="shared" si="26"/>
        <v>0</v>
      </c>
      <c r="R32" s="29">
        <f t="shared" si="26"/>
        <v>0</v>
      </c>
      <c r="S32" s="29">
        <f t="shared" si="26"/>
        <v>0</v>
      </c>
      <c r="T32" s="29">
        <f t="shared" si="26"/>
        <v>0</v>
      </c>
      <c r="U32" s="29">
        <f t="shared" si="26"/>
        <v>0</v>
      </c>
      <c r="V32" s="29">
        <f t="shared" si="26"/>
        <v>0</v>
      </c>
      <c r="W32" s="29">
        <f t="shared" si="26"/>
        <v>0</v>
      </c>
      <c r="X32" s="29">
        <f t="shared" si="26"/>
        <v>0</v>
      </c>
      <c r="Y32" s="29">
        <f t="shared" si="26"/>
        <v>0</v>
      </c>
      <c r="Z32" s="29">
        <f t="shared" si="26"/>
        <v>0</v>
      </c>
      <c r="AA32" s="29">
        <f t="shared" si="26"/>
        <v>0</v>
      </c>
      <c r="AB32" s="29">
        <f t="shared" si="26"/>
        <v>0</v>
      </c>
      <c r="AC32" s="29">
        <f t="shared" si="26"/>
        <v>0</v>
      </c>
      <c r="AD32" s="29">
        <f t="shared" si="26"/>
        <v>0</v>
      </c>
      <c r="AE32" s="29">
        <f t="shared" si="26"/>
        <v>0</v>
      </c>
      <c r="AF32" s="29">
        <f t="shared" si="26"/>
        <v>0</v>
      </c>
      <c r="AG32" s="29">
        <f t="shared" si="26"/>
        <v>0</v>
      </c>
      <c r="AH32" s="29">
        <f t="shared" si="26"/>
        <v>0</v>
      </c>
      <c r="AI32" s="29">
        <f t="shared" si="26"/>
        <v>0</v>
      </c>
      <c r="AJ32" s="29">
        <f t="shared" si="26"/>
        <v>0</v>
      </c>
      <c r="AK32" s="29">
        <f t="shared" si="26"/>
        <v>0</v>
      </c>
      <c r="AL32" s="29">
        <f t="shared" si="26"/>
        <v>0</v>
      </c>
      <c r="AM32" s="29">
        <f t="shared" si="26"/>
        <v>0</v>
      </c>
      <c r="AN32" s="29">
        <f t="shared" si="26"/>
        <v>0</v>
      </c>
      <c r="AO32" s="29">
        <f t="shared" si="26"/>
        <v>0</v>
      </c>
      <c r="AP32" s="29">
        <f t="shared" si="26"/>
        <v>0</v>
      </c>
      <c r="AQ32" s="29">
        <f t="shared" si="26"/>
        <v>0</v>
      </c>
      <c r="AR32" s="29">
        <f>AR33</f>
        <v>41.095200000000006</v>
      </c>
      <c r="AS32" s="29">
        <f t="shared" ref="AS32" si="27">AS33</f>
        <v>12.758776299999999</v>
      </c>
      <c r="AT32" s="29">
        <f t="shared" si="26"/>
        <v>0</v>
      </c>
      <c r="AU32" s="29">
        <f t="shared" si="26"/>
        <v>0</v>
      </c>
      <c r="AV32" s="29">
        <f t="shared" si="26"/>
        <v>0</v>
      </c>
      <c r="AW32" s="29">
        <f t="shared" si="26"/>
        <v>0</v>
      </c>
      <c r="AX32" s="29">
        <f t="shared" si="26"/>
        <v>0</v>
      </c>
      <c r="AY32" s="29">
        <f t="shared" si="26"/>
        <v>0</v>
      </c>
      <c r="AZ32" s="29">
        <f t="shared" si="26"/>
        <v>0</v>
      </c>
      <c r="BA32" s="29">
        <f t="shared" si="26"/>
        <v>0</v>
      </c>
      <c r="BB32" s="29">
        <f t="shared" si="26"/>
        <v>0</v>
      </c>
      <c r="BC32" s="29">
        <f t="shared" si="26"/>
        <v>0</v>
      </c>
    </row>
    <row r="33" spans="1:55" ht="31.5" x14ac:dyDescent="0.25">
      <c r="A33" s="54" t="s">
        <v>14</v>
      </c>
      <c r="B33" s="36" t="s">
        <v>47</v>
      </c>
      <c r="C33" s="19" t="s">
        <v>153</v>
      </c>
      <c r="D33" s="30">
        <f t="shared" ref="D33:BC33" si="28">SUM(D34:D35)</f>
        <v>0</v>
      </c>
      <c r="E33" s="30">
        <f t="shared" si="28"/>
        <v>0</v>
      </c>
      <c r="F33" s="30">
        <f t="shared" si="28"/>
        <v>2.0296000000000003</v>
      </c>
      <c r="G33" s="30">
        <f t="shared" si="28"/>
        <v>0.28500000000000003</v>
      </c>
      <c r="H33" s="30">
        <f t="shared" si="28"/>
        <v>0</v>
      </c>
      <c r="I33" s="30">
        <f t="shared" si="28"/>
        <v>0</v>
      </c>
      <c r="J33" s="30">
        <f t="shared" si="28"/>
        <v>0</v>
      </c>
      <c r="K33" s="30">
        <f t="shared" si="28"/>
        <v>0</v>
      </c>
      <c r="L33" s="30">
        <f t="shared" si="28"/>
        <v>31.135999999999999</v>
      </c>
      <c r="M33" s="30">
        <f t="shared" si="28"/>
        <v>4.9819999999999993</v>
      </c>
      <c r="N33" s="30">
        <f t="shared" si="28"/>
        <v>2.5710000000000002</v>
      </c>
      <c r="O33" s="30">
        <f t="shared" si="28"/>
        <v>1.0289999999999999</v>
      </c>
      <c r="P33" s="30">
        <f t="shared" ref="P33:U33" si="29">SUM(P34:P35)</f>
        <v>0</v>
      </c>
      <c r="Q33" s="30">
        <f t="shared" si="29"/>
        <v>0</v>
      </c>
      <c r="R33" s="30">
        <f t="shared" si="29"/>
        <v>0</v>
      </c>
      <c r="S33" s="30">
        <f t="shared" si="29"/>
        <v>0</v>
      </c>
      <c r="T33" s="30">
        <f t="shared" si="29"/>
        <v>0</v>
      </c>
      <c r="U33" s="30">
        <f t="shared" si="29"/>
        <v>0</v>
      </c>
      <c r="V33" s="30">
        <f t="shared" si="28"/>
        <v>0</v>
      </c>
      <c r="W33" s="30">
        <f t="shared" si="28"/>
        <v>0</v>
      </c>
      <c r="X33" s="30">
        <f t="shared" si="28"/>
        <v>0</v>
      </c>
      <c r="Y33" s="30">
        <f t="shared" si="28"/>
        <v>0</v>
      </c>
      <c r="Z33" s="30">
        <f t="shared" si="28"/>
        <v>0</v>
      </c>
      <c r="AA33" s="30">
        <f t="shared" si="28"/>
        <v>0</v>
      </c>
      <c r="AB33" s="30">
        <f t="shared" si="28"/>
        <v>0</v>
      </c>
      <c r="AC33" s="30">
        <f t="shared" si="28"/>
        <v>0</v>
      </c>
      <c r="AD33" s="30">
        <f t="shared" si="28"/>
        <v>0</v>
      </c>
      <c r="AE33" s="30">
        <f t="shared" si="28"/>
        <v>0</v>
      </c>
      <c r="AF33" s="30">
        <f t="shared" ref="AF33:AG33" si="30">SUM(AF34:AF35)</f>
        <v>0</v>
      </c>
      <c r="AG33" s="30">
        <f t="shared" si="30"/>
        <v>0</v>
      </c>
      <c r="AH33" s="30">
        <f t="shared" si="28"/>
        <v>0</v>
      </c>
      <c r="AI33" s="30">
        <f t="shared" si="28"/>
        <v>0</v>
      </c>
      <c r="AJ33" s="30">
        <f t="shared" si="28"/>
        <v>0</v>
      </c>
      <c r="AK33" s="30">
        <f t="shared" si="28"/>
        <v>0</v>
      </c>
      <c r="AL33" s="30">
        <f t="shared" si="28"/>
        <v>0</v>
      </c>
      <c r="AM33" s="30">
        <f t="shared" si="28"/>
        <v>0</v>
      </c>
      <c r="AN33" s="30">
        <f t="shared" si="28"/>
        <v>0</v>
      </c>
      <c r="AO33" s="30">
        <f t="shared" si="28"/>
        <v>0</v>
      </c>
      <c r="AP33" s="30">
        <f t="shared" si="28"/>
        <v>0</v>
      </c>
      <c r="AQ33" s="30">
        <f t="shared" si="28"/>
        <v>0</v>
      </c>
      <c r="AR33" s="30">
        <f t="shared" si="28"/>
        <v>41.095200000000006</v>
      </c>
      <c r="AS33" s="30">
        <f t="shared" ref="AS33" si="31">SUM(AS34:AS35)</f>
        <v>12.758776299999999</v>
      </c>
      <c r="AT33" s="30">
        <f t="shared" si="28"/>
        <v>0</v>
      </c>
      <c r="AU33" s="30">
        <f t="shared" si="28"/>
        <v>0</v>
      </c>
      <c r="AV33" s="30">
        <f t="shared" si="28"/>
        <v>0</v>
      </c>
      <c r="AW33" s="30">
        <f t="shared" si="28"/>
        <v>0</v>
      </c>
      <c r="AX33" s="30">
        <f t="shared" si="28"/>
        <v>0</v>
      </c>
      <c r="AY33" s="30">
        <f t="shared" si="28"/>
        <v>0</v>
      </c>
      <c r="AZ33" s="30">
        <f t="shared" si="28"/>
        <v>0</v>
      </c>
      <c r="BA33" s="30">
        <f t="shared" si="28"/>
        <v>0</v>
      </c>
      <c r="BB33" s="30">
        <f t="shared" si="28"/>
        <v>0</v>
      </c>
      <c r="BC33" s="30">
        <f t="shared" si="28"/>
        <v>0</v>
      </c>
    </row>
    <row r="34" spans="1:55" ht="31.5" x14ac:dyDescent="0.25">
      <c r="A34" s="55">
        <v>1</v>
      </c>
      <c r="B34" s="48" t="s">
        <v>47</v>
      </c>
      <c r="C34" s="20" t="s">
        <v>153</v>
      </c>
      <c r="D34" s="62">
        <f>D35</f>
        <v>0</v>
      </c>
      <c r="E34" s="31">
        <v>0</v>
      </c>
      <c r="F34" s="72">
        <f>846.6/1000</f>
        <v>0.84660000000000002</v>
      </c>
      <c r="G34" s="74">
        <f>0.1+0.16+0.025</f>
        <v>0.28500000000000003</v>
      </c>
      <c r="H34" s="62">
        <f>H35</f>
        <v>0</v>
      </c>
      <c r="I34" s="31">
        <v>0</v>
      </c>
      <c r="J34" s="62">
        <f>J35</f>
        <v>0</v>
      </c>
      <c r="K34" s="31">
        <v>0</v>
      </c>
      <c r="L34" s="73">
        <v>29.86</v>
      </c>
      <c r="M34" s="74">
        <f>1.222+3.385</f>
        <v>4.6069999999999993</v>
      </c>
      <c r="N34" s="72">
        <v>2.0840000000000001</v>
      </c>
      <c r="O34" s="74">
        <f>0.156+0.873</f>
        <v>1.0289999999999999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62">
        <f>V35</f>
        <v>0</v>
      </c>
      <c r="W34" s="31">
        <v>0</v>
      </c>
      <c r="X34" s="62">
        <f>X35</f>
        <v>0</v>
      </c>
      <c r="Y34" s="31">
        <v>0</v>
      </c>
      <c r="Z34" s="62">
        <f>Z35</f>
        <v>0</v>
      </c>
      <c r="AA34" s="31">
        <v>0</v>
      </c>
      <c r="AB34" s="62">
        <f>AB35</f>
        <v>0</v>
      </c>
      <c r="AC34" s="31">
        <v>0</v>
      </c>
      <c r="AD34" s="62">
        <f>AD35</f>
        <v>0</v>
      </c>
      <c r="AE34" s="31">
        <v>0</v>
      </c>
      <c r="AF34" s="62">
        <f>AF35</f>
        <v>0</v>
      </c>
      <c r="AG34" s="31">
        <v>0</v>
      </c>
      <c r="AH34" s="62">
        <f>AH35</f>
        <v>0</v>
      </c>
      <c r="AI34" s="31">
        <v>0</v>
      </c>
      <c r="AJ34" s="62">
        <f>AJ35</f>
        <v>0</v>
      </c>
      <c r="AK34" s="31">
        <v>0</v>
      </c>
      <c r="AL34" s="62">
        <f>AL35</f>
        <v>0</v>
      </c>
      <c r="AM34" s="31">
        <v>0</v>
      </c>
      <c r="AN34" s="62">
        <f>AN35</f>
        <v>0</v>
      </c>
      <c r="AO34" s="31">
        <v>0</v>
      </c>
      <c r="AP34" s="62">
        <f>AP35</f>
        <v>0</v>
      </c>
      <c r="AQ34" s="31">
        <v>0</v>
      </c>
      <c r="AR34" s="68">
        <f>8.031*1.2+8.031*1.2+(8.03+8.031)*1.2</f>
        <v>38.547600000000003</v>
      </c>
      <c r="AS34" s="31">
        <f>2.03241608+2.68768*1.2+4.59402148+2.0932*1.2</f>
        <v>12.363493559999998</v>
      </c>
      <c r="AT34" s="62">
        <f>AT35</f>
        <v>0</v>
      </c>
      <c r="AU34" s="31">
        <v>0</v>
      </c>
      <c r="AV34" s="62">
        <f>AV35</f>
        <v>0</v>
      </c>
      <c r="AW34" s="31">
        <v>0</v>
      </c>
      <c r="AX34" s="62">
        <f>AX35</f>
        <v>0</v>
      </c>
      <c r="AY34" s="31">
        <v>0</v>
      </c>
      <c r="AZ34" s="62">
        <f>AZ35</f>
        <v>0</v>
      </c>
      <c r="BA34" s="31">
        <v>0</v>
      </c>
      <c r="BB34" s="62">
        <f>BB35</f>
        <v>0</v>
      </c>
      <c r="BC34" s="31">
        <v>0</v>
      </c>
    </row>
    <row r="35" spans="1:55" ht="31.5" x14ac:dyDescent="0.25">
      <c r="A35" s="55">
        <v>2</v>
      </c>
      <c r="B35" s="48" t="s">
        <v>159</v>
      </c>
      <c r="C35" s="20" t="s">
        <v>153</v>
      </c>
      <c r="D35" s="31">
        <v>0</v>
      </c>
      <c r="E35" s="31">
        <v>0</v>
      </c>
      <c r="F35" s="72">
        <f>1183/1000</f>
        <v>1.1830000000000001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72">
        <v>1.276</v>
      </c>
      <c r="M35" s="74">
        <f>0.33+0.045</f>
        <v>0.375</v>
      </c>
      <c r="N35" s="72">
        <v>0.48699999999999999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69">
        <f>1.0615*1.2+1.0615*1.2</f>
        <v>2.5476000000000001</v>
      </c>
      <c r="AS35" s="31">
        <f>0.38613901+0.00914373</f>
        <v>0.39528274000000002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31.5" x14ac:dyDescent="0.25">
      <c r="A36" s="53" t="s">
        <v>48</v>
      </c>
      <c r="B36" s="35" t="s">
        <v>49</v>
      </c>
      <c r="C36" s="5"/>
      <c r="D36" s="63">
        <f t="shared" ref="D36:BC36" si="32">D37+D41</f>
        <v>0</v>
      </c>
      <c r="E36" s="63">
        <f t="shared" si="32"/>
        <v>0</v>
      </c>
      <c r="F36" s="63">
        <f t="shared" si="32"/>
        <v>0</v>
      </c>
      <c r="G36" s="63">
        <f t="shared" si="32"/>
        <v>0</v>
      </c>
      <c r="H36" s="63">
        <f t="shared" si="32"/>
        <v>0</v>
      </c>
      <c r="I36" s="63">
        <f t="shared" si="32"/>
        <v>0</v>
      </c>
      <c r="J36" s="63">
        <f t="shared" si="32"/>
        <v>0</v>
      </c>
      <c r="K36" s="63">
        <f t="shared" si="32"/>
        <v>0</v>
      </c>
      <c r="L36" s="63">
        <f t="shared" si="32"/>
        <v>0</v>
      </c>
      <c r="M36" s="63">
        <f t="shared" si="32"/>
        <v>0</v>
      </c>
      <c r="N36" s="63">
        <f t="shared" si="32"/>
        <v>0</v>
      </c>
      <c r="O36" s="63">
        <f t="shared" si="32"/>
        <v>0</v>
      </c>
      <c r="P36" s="63">
        <f t="shared" ref="P36:U36" si="33">P37+P41</f>
        <v>0</v>
      </c>
      <c r="Q36" s="63">
        <f t="shared" si="33"/>
        <v>0</v>
      </c>
      <c r="R36" s="63">
        <f t="shared" si="33"/>
        <v>0</v>
      </c>
      <c r="S36" s="63">
        <f t="shared" si="33"/>
        <v>0</v>
      </c>
      <c r="T36" s="63">
        <f t="shared" si="33"/>
        <v>0</v>
      </c>
      <c r="U36" s="63">
        <f t="shared" si="33"/>
        <v>0</v>
      </c>
      <c r="V36" s="63">
        <f t="shared" si="32"/>
        <v>0</v>
      </c>
      <c r="W36" s="63">
        <f t="shared" si="32"/>
        <v>0</v>
      </c>
      <c r="X36" s="63">
        <f t="shared" si="32"/>
        <v>0</v>
      </c>
      <c r="Y36" s="63">
        <f t="shared" si="32"/>
        <v>0</v>
      </c>
      <c r="Z36" s="63">
        <f t="shared" si="32"/>
        <v>0</v>
      </c>
      <c r="AA36" s="63">
        <f t="shared" si="32"/>
        <v>0</v>
      </c>
      <c r="AB36" s="63">
        <f t="shared" si="32"/>
        <v>0</v>
      </c>
      <c r="AC36" s="63">
        <f t="shared" si="32"/>
        <v>0</v>
      </c>
      <c r="AD36" s="63">
        <f t="shared" si="32"/>
        <v>0</v>
      </c>
      <c r="AE36" s="63">
        <f t="shared" si="32"/>
        <v>0</v>
      </c>
      <c r="AF36" s="63">
        <f t="shared" ref="AF36:AG36" si="34">AF37+AF41</f>
        <v>0</v>
      </c>
      <c r="AG36" s="63">
        <f t="shared" si="34"/>
        <v>0</v>
      </c>
      <c r="AH36" s="63">
        <f t="shared" si="32"/>
        <v>0</v>
      </c>
      <c r="AI36" s="63">
        <f t="shared" si="32"/>
        <v>0</v>
      </c>
      <c r="AJ36" s="63">
        <f t="shared" si="32"/>
        <v>0</v>
      </c>
      <c r="AK36" s="63">
        <f t="shared" si="32"/>
        <v>0</v>
      </c>
      <c r="AL36" s="63">
        <f t="shared" si="32"/>
        <v>0</v>
      </c>
      <c r="AM36" s="63">
        <f t="shared" si="32"/>
        <v>0</v>
      </c>
      <c r="AN36" s="63">
        <f t="shared" si="32"/>
        <v>0</v>
      </c>
      <c r="AO36" s="63">
        <f t="shared" si="32"/>
        <v>0</v>
      </c>
      <c r="AP36" s="63">
        <f t="shared" si="32"/>
        <v>0</v>
      </c>
      <c r="AQ36" s="63">
        <f t="shared" si="32"/>
        <v>0</v>
      </c>
      <c r="AR36" s="63">
        <f t="shared" si="32"/>
        <v>0</v>
      </c>
      <c r="AS36" s="63">
        <f t="shared" si="32"/>
        <v>0</v>
      </c>
      <c r="AT36" s="63">
        <f t="shared" si="32"/>
        <v>0</v>
      </c>
      <c r="AU36" s="63">
        <f t="shared" si="32"/>
        <v>0</v>
      </c>
      <c r="AV36" s="63">
        <f t="shared" si="32"/>
        <v>0</v>
      </c>
      <c r="AW36" s="63">
        <f t="shared" si="32"/>
        <v>0</v>
      </c>
      <c r="AX36" s="63">
        <f t="shared" si="32"/>
        <v>0</v>
      </c>
      <c r="AY36" s="63">
        <f t="shared" si="32"/>
        <v>0</v>
      </c>
      <c r="AZ36" s="63">
        <f t="shared" si="32"/>
        <v>0</v>
      </c>
      <c r="BA36" s="63">
        <f t="shared" si="32"/>
        <v>0</v>
      </c>
      <c r="BB36" s="63">
        <f t="shared" si="32"/>
        <v>0</v>
      </c>
      <c r="BC36" s="63">
        <f t="shared" si="32"/>
        <v>0</v>
      </c>
    </row>
    <row r="37" spans="1:55" ht="31.5" x14ac:dyDescent="0.25">
      <c r="A37" s="54" t="s">
        <v>15</v>
      </c>
      <c r="B37" s="36" t="s">
        <v>50</v>
      </c>
      <c r="C37" s="7"/>
      <c r="D37" s="64">
        <f t="shared" ref="D37:BC37" si="35">SUM(D38:D40)</f>
        <v>0</v>
      </c>
      <c r="E37" s="64">
        <f t="shared" si="35"/>
        <v>0</v>
      </c>
      <c r="F37" s="64">
        <f t="shared" si="35"/>
        <v>0</v>
      </c>
      <c r="G37" s="64">
        <f t="shared" si="35"/>
        <v>0</v>
      </c>
      <c r="H37" s="64">
        <f t="shared" si="35"/>
        <v>0</v>
      </c>
      <c r="I37" s="64">
        <f t="shared" si="35"/>
        <v>0</v>
      </c>
      <c r="J37" s="64">
        <f t="shared" si="35"/>
        <v>0</v>
      </c>
      <c r="K37" s="64">
        <f t="shared" si="35"/>
        <v>0</v>
      </c>
      <c r="L37" s="64">
        <f t="shared" si="35"/>
        <v>0</v>
      </c>
      <c r="M37" s="64">
        <f t="shared" si="35"/>
        <v>0</v>
      </c>
      <c r="N37" s="64">
        <f t="shared" si="35"/>
        <v>0</v>
      </c>
      <c r="O37" s="64">
        <f t="shared" si="35"/>
        <v>0</v>
      </c>
      <c r="P37" s="64">
        <f t="shared" ref="P37:U37" si="36">SUM(P38:P40)</f>
        <v>0</v>
      </c>
      <c r="Q37" s="64">
        <f t="shared" si="36"/>
        <v>0</v>
      </c>
      <c r="R37" s="64">
        <f t="shared" si="36"/>
        <v>0</v>
      </c>
      <c r="S37" s="64">
        <f t="shared" si="36"/>
        <v>0</v>
      </c>
      <c r="T37" s="64">
        <f t="shared" si="36"/>
        <v>0</v>
      </c>
      <c r="U37" s="64">
        <f t="shared" si="36"/>
        <v>0</v>
      </c>
      <c r="V37" s="64">
        <f t="shared" si="35"/>
        <v>0</v>
      </c>
      <c r="W37" s="64">
        <f t="shared" si="35"/>
        <v>0</v>
      </c>
      <c r="X37" s="64">
        <f t="shared" si="35"/>
        <v>0</v>
      </c>
      <c r="Y37" s="64">
        <f t="shared" si="35"/>
        <v>0</v>
      </c>
      <c r="Z37" s="64">
        <f t="shared" si="35"/>
        <v>0</v>
      </c>
      <c r="AA37" s="64">
        <f t="shared" si="35"/>
        <v>0</v>
      </c>
      <c r="AB37" s="64">
        <f t="shared" si="35"/>
        <v>0</v>
      </c>
      <c r="AC37" s="64">
        <f t="shared" si="35"/>
        <v>0</v>
      </c>
      <c r="AD37" s="64">
        <f t="shared" si="35"/>
        <v>0</v>
      </c>
      <c r="AE37" s="64">
        <f t="shared" si="35"/>
        <v>0</v>
      </c>
      <c r="AF37" s="64">
        <f t="shared" ref="AF37:AG37" si="37">SUM(AF38:AF40)</f>
        <v>0</v>
      </c>
      <c r="AG37" s="64">
        <f t="shared" si="37"/>
        <v>0</v>
      </c>
      <c r="AH37" s="64">
        <f t="shared" si="35"/>
        <v>0</v>
      </c>
      <c r="AI37" s="64">
        <f t="shared" si="35"/>
        <v>0</v>
      </c>
      <c r="AJ37" s="64">
        <f t="shared" si="35"/>
        <v>0</v>
      </c>
      <c r="AK37" s="64">
        <f t="shared" si="35"/>
        <v>0</v>
      </c>
      <c r="AL37" s="64">
        <f t="shared" si="35"/>
        <v>0</v>
      </c>
      <c r="AM37" s="64">
        <f t="shared" si="35"/>
        <v>0</v>
      </c>
      <c r="AN37" s="64">
        <f t="shared" si="35"/>
        <v>0</v>
      </c>
      <c r="AO37" s="64">
        <f t="shared" si="35"/>
        <v>0</v>
      </c>
      <c r="AP37" s="64">
        <f t="shared" si="35"/>
        <v>0</v>
      </c>
      <c r="AQ37" s="64">
        <f t="shared" si="35"/>
        <v>0</v>
      </c>
      <c r="AR37" s="64">
        <f t="shared" si="35"/>
        <v>0</v>
      </c>
      <c r="AS37" s="64">
        <f t="shared" ref="AS37" si="38">SUM(AS38:AS40)</f>
        <v>0</v>
      </c>
      <c r="AT37" s="64">
        <f t="shared" si="35"/>
        <v>0</v>
      </c>
      <c r="AU37" s="64">
        <f t="shared" si="35"/>
        <v>0</v>
      </c>
      <c r="AV37" s="64">
        <f t="shared" si="35"/>
        <v>0</v>
      </c>
      <c r="AW37" s="64">
        <f t="shared" si="35"/>
        <v>0</v>
      </c>
      <c r="AX37" s="64">
        <f t="shared" si="35"/>
        <v>0</v>
      </c>
      <c r="AY37" s="64">
        <f t="shared" si="35"/>
        <v>0</v>
      </c>
      <c r="AZ37" s="64">
        <f t="shared" si="35"/>
        <v>0</v>
      </c>
      <c r="BA37" s="64">
        <f t="shared" si="35"/>
        <v>0</v>
      </c>
      <c r="BB37" s="64">
        <f t="shared" si="35"/>
        <v>0</v>
      </c>
      <c r="BC37" s="64">
        <f t="shared" si="35"/>
        <v>0</v>
      </c>
    </row>
    <row r="38" spans="1:55" x14ac:dyDescent="0.25">
      <c r="A38" s="56" t="s">
        <v>15</v>
      </c>
      <c r="B38" s="9" t="s">
        <v>51</v>
      </c>
      <c r="C38" s="10" t="s">
        <v>52</v>
      </c>
      <c r="D38" s="65" t="s">
        <v>52</v>
      </c>
      <c r="E38" s="65" t="s">
        <v>52</v>
      </c>
      <c r="F38" s="65" t="s">
        <v>52</v>
      </c>
      <c r="G38" s="65" t="s">
        <v>52</v>
      </c>
      <c r="H38" s="65" t="s">
        <v>52</v>
      </c>
      <c r="I38" s="65" t="s">
        <v>52</v>
      </c>
      <c r="J38" s="65" t="s">
        <v>52</v>
      </c>
      <c r="K38" s="65" t="s">
        <v>52</v>
      </c>
      <c r="L38" s="65" t="s">
        <v>52</v>
      </c>
      <c r="M38" s="65" t="s">
        <v>52</v>
      </c>
      <c r="N38" s="65" t="s">
        <v>52</v>
      </c>
      <c r="O38" s="65" t="s">
        <v>52</v>
      </c>
      <c r="P38" s="65" t="s">
        <v>52</v>
      </c>
      <c r="Q38" s="65" t="s">
        <v>52</v>
      </c>
      <c r="R38" s="65" t="s">
        <v>52</v>
      </c>
      <c r="S38" s="65" t="s">
        <v>52</v>
      </c>
      <c r="T38" s="65" t="s">
        <v>52</v>
      </c>
      <c r="U38" s="65" t="s">
        <v>52</v>
      </c>
      <c r="V38" s="65" t="s">
        <v>52</v>
      </c>
      <c r="W38" s="65" t="s">
        <v>52</v>
      </c>
      <c r="X38" s="65" t="s">
        <v>52</v>
      </c>
      <c r="Y38" s="65" t="s">
        <v>52</v>
      </c>
      <c r="Z38" s="65" t="s">
        <v>52</v>
      </c>
      <c r="AA38" s="65" t="s">
        <v>52</v>
      </c>
      <c r="AB38" s="65" t="s">
        <v>52</v>
      </c>
      <c r="AC38" s="65" t="s">
        <v>52</v>
      </c>
      <c r="AD38" s="65" t="s">
        <v>52</v>
      </c>
      <c r="AE38" s="65" t="s">
        <v>52</v>
      </c>
      <c r="AF38" s="65" t="s">
        <v>52</v>
      </c>
      <c r="AG38" s="65" t="s">
        <v>52</v>
      </c>
      <c r="AH38" s="65" t="s">
        <v>52</v>
      </c>
      <c r="AI38" s="65" t="s">
        <v>52</v>
      </c>
      <c r="AJ38" s="65" t="s">
        <v>52</v>
      </c>
      <c r="AK38" s="65" t="s">
        <v>52</v>
      </c>
      <c r="AL38" s="65" t="s">
        <v>52</v>
      </c>
      <c r="AM38" s="65" t="s">
        <v>52</v>
      </c>
      <c r="AN38" s="65" t="s">
        <v>52</v>
      </c>
      <c r="AO38" s="65" t="s">
        <v>52</v>
      </c>
      <c r="AP38" s="65" t="s">
        <v>52</v>
      </c>
      <c r="AQ38" s="65" t="s">
        <v>52</v>
      </c>
      <c r="AR38" s="65" t="s">
        <v>52</v>
      </c>
      <c r="AS38" s="65" t="s">
        <v>52</v>
      </c>
      <c r="AT38" s="65" t="s">
        <v>52</v>
      </c>
      <c r="AU38" s="65" t="s">
        <v>52</v>
      </c>
      <c r="AV38" s="65" t="s">
        <v>52</v>
      </c>
      <c r="AW38" s="65" t="s">
        <v>52</v>
      </c>
      <c r="AX38" s="65" t="s">
        <v>52</v>
      </c>
      <c r="AY38" s="65" t="s">
        <v>52</v>
      </c>
      <c r="AZ38" s="65" t="s">
        <v>52</v>
      </c>
      <c r="BA38" s="65" t="s">
        <v>52</v>
      </c>
      <c r="BB38" s="65" t="s">
        <v>52</v>
      </c>
      <c r="BC38" s="65" t="s">
        <v>52</v>
      </c>
    </row>
    <row r="39" spans="1:55" x14ac:dyDescent="0.25">
      <c r="A39" s="56" t="s">
        <v>15</v>
      </c>
      <c r="B39" s="9" t="s">
        <v>51</v>
      </c>
      <c r="C39" s="10" t="s">
        <v>52</v>
      </c>
      <c r="D39" s="65" t="s">
        <v>52</v>
      </c>
      <c r="E39" s="65" t="s">
        <v>52</v>
      </c>
      <c r="F39" s="65" t="s">
        <v>52</v>
      </c>
      <c r="G39" s="65" t="s">
        <v>52</v>
      </c>
      <c r="H39" s="65" t="s">
        <v>52</v>
      </c>
      <c r="I39" s="65" t="s">
        <v>52</v>
      </c>
      <c r="J39" s="65" t="s">
        <v>52</v>
      </c>
      <c r="K39" s="65" t="s">
        <v>52</v>
      </c>
      <c r="L39" s="65" t="s">
        <v>52</v>
      </c>
      <c r="M39" s="65" t="s">
        <v>52</v>
      </c>
      <c r="N39" s="65" t="s">
        <v>52</v>
      </c>
      <c r="O39" s="65" t="s">
        <v>52</v>
      </c>
      <c r="P39" s="65" t="s">
        <v>52</v>
      </c>
      <c r="Q39" s="65" t="s">
        <v>52</v>
      </c>
      <c r="R39" s="65" t="s">
        <v>52</v>
      </c>
      <c r="S39" s="65" t="s">
        <v>52</v>
      </c>
      <c r="T39" s="65" t="s">
        <v>52</v>
      </c>
      <c r="U39" s="65" t="s">
        <v>52</v>
      </c>
      <c r="V39" s="65" t="s">
        <v>52</v>
      </c>
      <c r="W39" s="65" t="s">
        <v>52</v>
      </c>
      <c r="X39" s="65" t="s">
        <v>52</v>
      </c>
      <c r="Y39" s="65" t="s">
        <v>52</v>
      </c>
      <c r="Z39" s="65" t="s">
        <v>52</v>
      </c>
      <c r="AA39" s="65" t="s">
        <v>52</v>
      </c>
      <c r="AB39" s="65" t="s">
        <v>52</v>
      </c>
      <c r="AC39" s="65" t="s">
        <v>52</v>
      </c>
      <c r="AD39" s="65" t="s">
        <v>52</v>
      </c>
      <c r="AE39" s="65" t="s">
        <v>52</v>
      </c>
      <c r="AF39" s="65" t="s">
        <v>52</v>
      </c>
      <c r="AG39" s="65" t="s">
        <v>52</v>
      </c>
      <c r="AH39" s="65" t="s">
        <v>52</v>
      </c>
      <c r="AI39" s="65" t="s">
        <v>52</v>
      </c>
      <c r="AJ39" s="65" t="s">
        <v>52</v>
      </c>
      <c r="AK39" s="65" t="s">
        <v>52</v>
      </c>
      <c r="AL39" s="65" t="s">
        <v>52</v>
      </c>
      <c r="AM39" s="65" t="s">
        <v>52</v>
      </c>
      <c r="AN39" s="65" t="s">
        <v>52</v>
      </c>
      <c r="AO39" s="65" t="s">
        <v>52</v>
      </c>
      <c r="AP39" s="65" t="s">
        <v>52</v>
      </c>
      <c r="AQ39" s="65" t="s">
        <v>52</v>
      </c>
      <c r="AR39" s="65" t="s">
        <v>52</v>
      </c>
      <c r="AS39" s="65" t="s">
        <v>52</v>
      </c>
      <c r="AT39" s="65" t="s">
        <v>52</v>
      </c>
      <c r="AU39" s="65" t="s">
        <v>52</v>
      </c>
      <c r="AV39" s="65" t="s">
        <v>52</v>
      </c>
      <c r="AW39" s="65" t="s">
        <v>52</v>
      </c>
      <c r="AX39" s="65" t="s">
        <v>52</v>
      </c>
      <c r="AY39" s="65" t="s">
        <v>52</v>
      </c>
      <c r="AZ39" s="65" t="s">
        <v>52</v>
      </c>
      <c r="BA39" s="65" t="s">
        <v>52</v>
      </c>
      <c r="BB39" s="65" t="s">
        <v>52</v>
      </c>
      <c r="BC39" s="65" t="s">
        <v>52</v>
      </c>
    </row>
    <row r="40" spans="1:55" x14ac:dyDescent="0.25">
      <c r="A40" s="56" t="s">
        <v>53</v>
      </c>
      <c r="B40" s="37" t="s">
        <v>53</v>
      </c>
      <c r="C40" s="10" t="s">
        <v>52</v>
      </c>
      <c r="D40" s="65" t="s">
        <v>52</v>
      </c>
      <c r="E40" s="65" t="s">
        <v>52</v>
      </c>
      <c r="F40" s="65" t="s">
        <v>52</v>
      </c>
      <c r="G40" s="65" t="s">
        <v>52</v>
      </c>
      <c r="H40" s="65" t="s">
        <v>52</v>
      </c>
      <c r="I40" s="65" t="s">
        <v>52</v>
      </c>
      <c r="J40" s="65" t="s">
        <v>52</v>
      </c>
      <c r="K40" s="65" t="s">
        <v>52</v>
      </c>
      <c r="L40" s="65" t="s">
        <v>52</v>
      </c>
      <c r="M40" s="65" t="s">
        <v>52</v>
      </c>
      <c r="N40" s="65" t="s">
        <v>52</v>
      </c>
      <c r="O40" s="65" t="s">
        <v>52</v>
      </c>
      <c r="P40" s="65" t="s">
        <v>52</v>
      </c>
      <c r="Q40" s="65" t="s">
        <v>52</v>
      </c>
      <c r="R40" s="65" t="s">
        <v>52</v>
      </c>
      <c r="S40" s="65" t="s">
        <v>52</v>
      </c>
      <c r="T40" s="65" t="s">
        <v>52</v>
      </c>
      <c r="U40" s="65" t="s">
        <v>52</v>
      </c>
      <c r="V40" s="65" t="s">
        <v>52</v>
      </c>
      <c r="W40" s="65" t="s">
        <v>52</v>
      </c>
      <c r="X40" s="65" t="s">
        <v>52</v>
      </c>
      <c r="Y40" s="65" t="s">
        <v>52</v>
      </c>
      <c r="Z40" s="65" t="s">
        <v>52</v>
      </c>
      <c r="AA40" s="65" t="s">
        <v>52</v>
      </c>
      <c r="AB40" s="65" t="s">
        <v>52</v>
      </c>
      <c r="AC40" s="65" t="s">
        <v>52</v>
      </c>
      <c r="AD40" s="65" t="s">
        <v>52</v>
      </c>
      <c r="AE40" s="65" t="s">
        <v>52</v>
      </c>
      <c r="AF40" s="65" t="s">
        <v>52</v>
      </c>
      <c r="AG40" s="65" t="s">
        <v>52</v>
      </c>
      <c r="AH40" s="65" t="s">
        <v>52</v>
      </c>
      <c r="AI40" s="65" t="s">
        <v>52</v>
      </c>
      <c r="AJ40" s="65" t="s">
        <v>52</v>
      </c>
      <c r="AK40" s="65" t="s">
        <v>52</v>
      </c>
      <c r="AL40" s="65" t="s">
        <v>52</v>
      </c>
      <c r="AM40" s="65" t="s">
        <v>52</v>
      </c>
      <c r="AN40" s="65" t="s">
        <v>52</v>
      </c>
      <c r="AO40" s="65" t="s">
        <v>52</v>
      </c>
      <c r="AP40" s="65" t="s">
        <v>52</v>
      </c>
      <c r="AQ40" s="65" t="s">
        <v>52</v>
      </c>
      <c r="AR40" s="65" t="s">
        <v>52</v>
      </c>
      <c r="AS40" s="65" t="s">
        <v>52</v>
      </c>
      <c r="AT40" s="65" t="s">
        <v>52</v>
      </c>
      <c r="AU40" s="65" t="s">
        <v>52</v>
      </c>
      <c r="AV40" s="65" t="s">
        <v>52</v>
      </c>
      <c r="AW40" s="65" t="s">
        <v>52</v>
      </c>
      <c r="AX40" s="65" t="s">
        <v>52</v>
      </c>
      <c r="AY40" s="65" t="s">
        <v>52</v>
      </c>
      <c r="AZ40" s="65" t="s">
        <v>52</v>
      </c>
      <c r="BA40" s="65" t="s">
        <v>52</v>
      </c>
      <c r="BB40" s="65" t="s">
        <v>52</v>
      </c>
      <c r="BC40" s="65" t="s">
        <v>52</v>
      </c>
    </row>
    <row r="41" spans="1:55" ht="31.5" x14ac:dyDescent="0.25">
      <c r="A41" s="54" t="s">
        <v>16</v>
      </c>
      <c r="B41" s="36" t="s">
        <v>54</v>
      </c>
      <c r="C41" s="7"/>
      <c r="D41" s="64">
        <f t="shared" ref="D41:BC41" si="39">SUM(D42:D44)</f>
        <v>0</v>
      </c>
      <c r="E41" s="64">
        <f t="shared" si="39"/>
        <v>0</v>
      </c>
      <c r="F41" s="64">
        <f t="shared" si="39"/>
        <v>0</v>
      </c>
      <c r="G41" s="64">
        <f t="shared" si="39"/>
        <v>0</v>
      </c>
      <c r="H41" s="64">
        <f t="shared" si="39"/>
        <v>0</v>
      </c>
      <c r="I41" s="64">
        <f t="shared" si="39"/>
        <v>0</v>
      </c>
      <c r="J41" s="64">
        <f t="shared" si="39"/>
        <v>0</v>
      </c>
      <c r="K41" s="64">
        <f t="shared" si="39"/>
        <v>0</v>
      </c>
      <c r="L41" s="64">
        <f t="shared" si="39"/>
        <v>0</v>
      </c>
      <c r="M41" s="64">
        <f t="shared" si="39"/>
        <v>0</v>
      </c>
      <c r="N41" s="64">
        <f t="shared" si="39"/>
        <v>0</v>
      </c>
      <c r="O41" s="64">
        <f t="shared" si="39"/>
        <v>0</v>
      </c>
      <c r="P41" s="64">
        <f t="shared" ref="P41:U41" si="40">SUM(P42:P44)</f>
        <v>0</v>
      </c>
      <c r="Q41" s="64">
        <f t="shared" si="40"/>
        <v>0</v>
      </c>
      <c r="R41" s="64">
        <f t="shared" si="40"/>
        <v>0</v>
      </c>
      <c r="S41" s="64">
        <f t="shared" si="40"/>
        <v>0</v>
      </c>
      <c r="T41" s="64">
        <f t="shared" si="40"/>
        <v>0</v>
      </c>
      <c r="U41" s="64">
        <f t="shared" si="40"/>
        <v>0</v>
      </c>
      <c r="V41" s="64">
        <f t="shared" si="39"/>
        <v>0</v>
      </c>
      <c r="W41" s="64">
        <f t="shared" si="39"/>
        <v>0</v>
      </c>
      <c r="X41" s="64">
        <f t="shared" si="39"/>
        <v>0</v>
      </c>
      <c r="Y41" s="64">
        <f t="shared" si="39"/>
        <v>0</v>
      </c>
      <c r="Z41" s="64">
        <f t="shared" si="39"/>
        <v>0</v>
      </c>
      <c r="AA41" s="64">
        <f t="shared" si="39"/>
        <v>0</v>
      </c>
      <c r="AB41" s="64">
        <f t="shared" si="39"/>
        <v>0</v>
      </c>
      <c r="AC41" s="64">
        <f t="shared" si="39"/>
        <v>0</v>
      </c>
      <c r="AD41" s="64">
        <f t="shared" si="39"/>
        <v>0</v>
      </c>
      <c r="AE41" s="64">
        <f t="shared" si="39"/>
        <v>0</v>
      </c>
      <c r="AF41" s="64">
        <f t="shared" ref="AF41:AG41" si="41">SUM(AF42:AF44)</f>
        <v>0</v>
      </c>
      <c r="AG41" s="64">
        <f t="shared" si="41"/>
        <v>0</v>
      </c>
      <c r="AH41" s="64">
        <f t="shared" si="39"/>
        <v>0</v>
      </c>
      <c r="AI41" s="64">
        <f t="shared" si="39"/>
        <v>0</v>
      </c>
      <c r="AJ41" s="64">
        <f t="shared" si="39"/>
        <v>0</v>
      </c>
      <c r="AK41" s="64">
        <f t="shared" si="39"/>
        <v>0</v>
      </c>
      <c r="AL41" s="64">
        <f t="shared" si="39"/>
        <v>0</v>
      </c>
      <c r="AM41" s="64">
        <f t="shared" si="39"/>
        <v>0</v>
      </c>
      <c r="AN41" s="64">
        <f t="shared" si="39"/>
        <v>0</v>
      </c>
      <c r="AO41" s="64">
        <f t="shared" si="39"/>
        <v>0</v>
      </c>
      <c r="AP41" s="64">
        <f t="shared" si="39"/>
        <v>0</v>
      </c>
      <c r="AQ41" s="64">
        <f t="shared" si="39"/>
        <v>0</v>
      </c>
      <c r="AR41" s="64">
        <f t="shared" si="39"/>
        <v>0</v>
      </c>
      <c r="AS41" s="64">
        <f t="shared" ref="AS41" si="42">SUM(AS42:AS44)</f>
        <v>0</v>
      </c>
      <c r="AT41" s="64">
        <f t="shared" si="39"/>
        <v>0</v>
      </c>
      <c r="AU41" s="64">
        <f t="shared" si="39"/>
        <v>0</v>
      </c>
      <c r="AV41" s="64">
        <f t="shared" si="39"/>
        <v>0</v>
      </c>
      <c r="AW41" s="64">
        <f t="shared" si="39"/>
        <v>0</v>
      </c>
      <c r="AX41" s="64">
        <f t="shared" si="39"/>
        <v>0</v>
      </c>
      <c r="AY41" s="64">
        <f t="shared" si="39"/>
        <v>0</v>
      </c>
      <c r="AZ41" s="64">
        <f t="shared" si="39"/>
        <v>0</v>
      </c>
      <c r="BA41" s="64">
        <f t="shared" si="39"/>
        <v>0</v>
      </c>
      <c r="BB41" s="64">
        <f t="shared" si="39"/>
        <v>0</v>
      </c>
      <c r="BC41" s="64">
        <f t="shared" si="39"/>
        <v>0</v>
      </c>
    </row>
    <row r="42" spans="1:55" x14ac:dyDescent="0.25">
      <c r="A42" s="56" t="s">
        <v>16</v>
      </c>
      <c r="B42" s="9" t="s">
        <v>51</v>
      </c>
      <c r="C42" s="10" t="s">
        <v>52</v>
      </c>
      <c r="D42" s="65" t="s">
        <v>52</v>
      </c>
      <c r="E42" s="65" t="s">
        <v>52</v>
      </c>
      <c r="F42" s="65" t="s">
        <v>52</v>
      </c>
      <c r="G42" s="65" t="s">
        <v>52</v>
      </c>
      <c r="H42" s="65" t="s">
        <v>52</v>
      </c>
      <c r="I42" s="65" t="s">
        <v>52</v>
      </c>
      <c r="J42" s="65" t="s">
        <v>52</v>
      </c>
      <c r="K42" s="65" t="s">
        <v>52</v>
      </c>
      <c r="L42" s="65" t="s">
        <v>52</v>
      </c>
      <c r="M42" s="65" t="s">
        <v>52</v>
      </c>
      <c r="N42" s="65" t="s">
        <v>52</v>
      </c>
      <c r="O42" s="65" t="s">
        <v>52</v>
      </c>
      <c r="P42" s="65" t="s">
        <v>52</v>
      </c>
      <c r="Q42" s="65" t="s">
        <v>52</v>
      </c>
      <c r="R42" s="65" t="s">
        <v>52</v>
      </c>
      <c r="S42" s="65" t="s">
        <v>52</v>
      </c>
      <c r="T42" s="65" t="s">
        <v>52</v>
      </c>
      <c r="U42" s="65" t="s">
        <v>52</v>
      </c>
      <c r="V42" s="65" t="s">
        <v>52</v>
      </c>
      <c r="W42" s="65" t="s">
        <v>52</v>
      </c>
      <c r="X42" s="65" t="s">
        <v>52</v>
      </c>
      <c r="Y42" s="65" t="s">
        <v>52</v>
      </c>
      <c r="Z42" s="65" t="s">
        <v>52</v>
      </c>
      <c r="AA42" s="65" t="s">
        <v>52</v>
      </c>
      <c r="AB42" s="65" t="s">
        <v>52</v>
      </c>
      <c r="AC42" s="65" t="s">
        <v>52</v>
      </c>
      <c r="AD42" s="65" t="s">
        <v>52</v>
      </c>
      <c r="AE42" s="65" t="s">
        <v>52</v>
      </c>
      <c r="AF42" s="65" t="s">
        <v>52</v>
      </c>
      <c r="AG42" s="65" t="s">
        <v>52</v>
      </c>
      <c r="AH42" s="65" t="s">
        <v>52</v>
      </c>
      <c r="AI42" s="65" t="s">
        <v>52</v>
      </c>
      <c r="AJ42" s="65" t="s">
        <v>52</v>
      </c>
      <c r="AK42" s="65" t="s">
        <v>52</v>
      </c>
      <c r="AL42" s="65" t="s">
        <v>52</v>
      </c>
      <c r="AM42" s="65" t="s">
        <v>52</v>
      </c>
      <c r="AN42" s="65" t="s">
        <v>52</v>
      </c>
      <c r="AO42" s="65" t="s">
        <v>52</v>
      </c>
      <c r="AP42" s="65" t="s">
        <v>52</v>
      </c>
      <c r="AQ42" s="65" t="s">
        <v>52</v>
      </c>
      <c r="AR42" s="65" t="s">
        <v>52</v>
      </c>
      <c r="AS42" s="65" t="s">
        <v>52</v>
      </c>
      <c r="AT42" s="65" t="s">
        <v>52</v>
      </c>
      <c r="AU42" s="65" t="s">
        <v>52</v>
      </c>
      <c r="AV42" s="65" t="s">
        <v>52</v>
      </c>
      <c r="AW42" s="65" t="s">
        <v>52</v>
      </c>
      <c r="AX42" s="65" t="s">
        <v>52</v>
      </c>
      <c r="AY42" s="65" t="s">
        <v>52</v>
      </c>
      <c r="AZ42" s="65" t="s">
        <v>52</v>
      </c>
      <c r="BA42" s="65" t="s">
        <v>52</v>
      </c>
      <c r="BB42" s="65" t="s">
        <v>52</v>
      </c>
      <c r="BC42" s="65" t="s">
        <v>52</v>
      </c>
    </row>
    <row r="43" spans="1:55" x14ac:dyDescent="0.25">
      <c r="A43" s="56" t="s">
        <v>16</v>
      </c>
      <c r="B43" s="9" t="s">
        <v>51</v>
      </c>
      <c r="C43" s="10" t="s">
        <v>52</v>
      </c>
      <c r="D43" s="65" t="s">
        <v>52</v>
      </c>
      <c r="E43" s="65" t="s">
        <v>52</v>
      </c>
      <c r="F43" s="65" t="s">
        <v>52</v>
      </c>
      <c r="G43" s="65" t="s">
        <v>52</v>
      </c>
      <c r="H43" s="65" t="s">
        <v>52</v>
      </c>
      <c r="I43" s="65" t="s">
        <v>52</v>
      </c>
      <c r="J43" s="65" t="s">
        <v>52</v>
      </c>
      <c r="K43" s="65" t="s">
        <v>52</v>
      </c>
      <c r="L43" s="65" t="s">
        <v>52</v>
      </c>
      <c r="M43" s="65" t="s">
        <v>52</v>
      </c>
      <c r="N43" s="65" t="s">
        <v>52</v>
      </c>
      <c r="O43" s="65" t="s">
        <v>52</v>
      </c>
      <c r="P43" s="65" t="s">
        <v>52</v>
      </c>
      <c r="Q43" s="65" t="s">
        <v>52</v>
      </c>
      <c r="R43" s="65" t="s">
        <v>52</v>
      </c>
      <c r="S43" s="65" t="s">
        <v>52</v>
      </c>
      <c r="T43" s="65" t="s">
        <v>52</v>
      </c>
      <c r="U43" s="65" t="s">
        <v>52</v>
      </c>
      <c r="V43" s="65" t="s">
        <v>52</v>
      </c>
      <c r="W43" s="65" t="s">
        <v>52</v>
      </c>
      <c r="X43" s="65" t="s">
        <v>52</v>
      </c>
      <c r="Y43" s="65" t="s">
        <v>52</v>
      </c>
      <c r="Z43" s="65" t="s">
        <v>52</v>
      </c>
      <c r="AA43" s="65" t="s">
        <v>52</v>
      </c>
      <c r="AB43" s="65" t="s">
        <v>52</v>
      </c>
      <c r="AC43" s="65" t="s">
        <v>52</v>
      </c>
      <c r="AD43" s="65" t="s">
        <v>52</v>
      </c>
      <c r="AE43" s="65" t="s">
        <v>52</v>
      </c>
      <c r="AF43" s="65" t="s">
        <v>52</v>
      </c>
      <c r="AG43" s="65" t="s">
        <v>52</v>
      </c>
      <c r="AH43" s="65" t="s">
        <v>52</v>
      </c>
      <c r="AI43" s="65" t="s">
        <v>52</v>
      </c>
      <c r="AJ43" s="65" t="s">
        <v>52</v>
      </c>
      <c r="AK43" s="65" t="s">
        <v>52</v>
      </c>
      <c r="AL43" s="65" t="s">
        <v>52</v>
      </c>
      <c r="AM43" s="65" t="s">
        <v>52</v>
      </c>
      <c r="AN43" s="65" t="s">
        <v>52</v>
      </c>
      <c r="AO43" s="65" t="s">
        <v>52</v>
      </c>
      <c r="AP43" s="65" t="s">
        <v>52</v>
      </c>
      <c r="AQ43" s="65" t="s">
        <v>52</v>
      </c>
      <c r="AR43" s="65" t="s">
        <v>52</v>
      </c>
      <c r="AS43" s="65" t="s">
        <v>52</v>
      </c>
      <c r="AT43" s="65" t="s">
        <v>52</v>
      </c>
      <c r="AU43" s="65" t="s">
        <v>52</v>
      </c>
      <c r="AV43" s="65" t="s">
        <v>52</v>
      </c>
      <c r="AW43" s="65" t="s">
        <v>52</v>
      </c>
      <c r="AX43" s="65" t="s">
        <v>52</v>
      </c>
      <c r="AY43" s="65" t="s">
        <v>52</v>
      </c>
      <c r="AZ43" s="65" t="s">
        <v>52</v>
      </c>
      <c r="BA43" s="65" t="s">
        <v>52</v>
      </c>
      <c r="BB43" s="65" t="s">
        <v>52</v>
      </c>
      <c r="BC43" s="65" t="s">
        <v>52</v>
      </c>
    </row>
    <row r="44" spans="1:55" x14ac:dyDescent="0.25">
      <c r="A44" s="56" t="s">
        <v>53</v>
      </c>
      <c r="B44" s="37" t="s">
        <v>53</v>
      </c>
      <c r="C44" s="10" t="s">
        <v>52</v>
      </c>
      <c r="D44" s="65" t="s">
        <v>52</v>
      </c>
      <c r="E44" s="65" t="s">
        <v>52</v>
      </c>
      <c r="F44" s="65" t="s">
        <v>52</v>
      </c>
      <c r="G44" s="65" t="s">
        <v>52</v>
      </c>
      <c r="H44" s="65" t="s">
        <v>52</v>
      </c>
      <c r="I44" s="65" t="s">
        <v>52</v>
      </c>
      <c r="J44" s="65" t="s">
        <v>52</v>
      </c>
      <c r="K44" s="65" t="s">
        <v>52</v>
      </c>
      <c r="L44" s="65" t="s">
        <v>52</v>
      </c>
      <c r="M44" s="65" t="s">
        <v>52</v>
      </c>
      <c r="N44" s="65" t="s">
        <v>52</v>
      </c>
      <c r="O44" s="65" t="s">
        <v>52</v>
      </c>
      <c r="P44" s="65" t="s">
        <v>52</v>
      </c>
      <c r="Q44" s="65" t="s">
        <v>52</v>
      </c>
      <c r="R44" s="65" t="s">
        <v>52</v>
      </c>
      <c r="S44" s="65" t="s">
        <v>52</v>
      </c>
      <c r="T44" s="65" t="s">
        <v>52</v>
      </c>
      <c r="U44" s="65" t="s">
        <v>52</v>
      </c>
      <c r="V44" s="65" t="s">
        <v>52</v>
      </c>
      <c r="W44" s="65" t="s">
        <v>52</v>
      </c>
      <c r="X44" s="65" t="s">
        <v>52</v>
      </c>
      <c r="Y44" s="65" t="s">
        <v>52</v>
      </c>
      <c r="Z44" s="65" t="s">
        <v>52</v>
      </c>
      <c r="AA44" s="65" t="s">
        <v>52</v>
      </c>
      <c r="AB44" s="65" t="s">
        <v>52</v>
      </c>
      <c r="AC44" s="65" t="s">
        <v>52</v>
      </c>
      <c r="AD44" s="65" t="s">
        <v>52</v>
      </c>
      <c r="AE44" s="65" t="s">
        <v>52</v>
      </c>
      <c r="AF44" s="65" t="s">
        <v>52</v>
      </c>
      <c r="AG44" s="65" t="s">
        <v>52</v>
      </c>
      <c r="AH44" s="65" t="s">
        <v>52</v>
      </c>
      <c r="AI44" s="65" t="s">
        <v>52</v>
      </c>
      <c r="AJ44" s="65" t="s">
        <v>52</v>
      </c>
      <c r="AK44" s="65" t="s">
        <v>52</v>
      </c>
      <c r="AL44" s="65" t="s">
        <v>52</v>
      </c>
      <c r="AM44" s="65" t="s">
        <v>52</v>
      </c>
      <c r="AN44" s="65" t="s">
        <v>52</v>
      </c>
      <c r="AO44" s="65" t="s">
        <v>52</v>
      </c>
      <c r="AP44" s="65" t="s">
        <v>52</v>
      </c>
      <c r="AQ44" s="65" t="s">
        <v>52</v>
      </c>
      <c r="AR44" s="65" t="s">
        <v>52</v>
      </c>
      <c r="AS44" s="65" t="s">
        <v>52</v>
      </c>
      <c r="AT44" s="65" t="s">
        <v>52</v>
      </c>
      <c r="AU44" s="65" t="s">
        <v>52</v>
      </c>
      <c r="AV44" s="65" t="s">
        <v>52</v>
      </c>
      <c r="AW44" s="65" t="s">
        <v>52</v>
      </c>
      <c r="AX44" s="65" t="s">
        <v>52</v>
      </c>
      <c r="AY44" s="65" t="s">
        <v>52</v>
      </c>
      <c r="AZ44" s="65" t="s">
        <v>52</v>
      </c>
      <c r="BA44" s="65" t="s">
        <v>52</v>
      </c>
      <c r="BB44" s="65" t="s">
        <v>52</v>
      </c>
      <c r="BC44" s="65" t="s">
        <v>52</v>
      </c>
    </row>
    <row r="45" spans="1:55" ht="31.5" x14ac:dyDescent="0.25">
      <c r="A45" s="53" t="s">
        <v>55</v>
      </c>
      <c r="B45" s="35" t="s">
        <v>56</v>
      </c>
      <c r="C45" s="5"/>
      <c r="D45" s="63">
        <f t="shared" ref="D45:BC45" si="43">D46+D47+D51+D55+D59+D60+D64+D68</f>
        <v>0</v>
      </c>
      <c r="E45" s="63">
        <f t="shared" si="43"/>
        <v>0</v>
      </c>
      <c r="F45" s="63">
        <f t="shared" si="43"/>
        <v>0</v>
      </c>
      <c r="G45" s="63">
        <f t="shared" si="43"/>
        <v>0</v>
      </c>
      <c r="H45" s="63">
        <f t="shared" si="43"/>
        <v>0</v>
      </c>
      <c r="I45" s="63">
        <f t="shared" si="43"/>
        <v>0</v>
      </c>
      <c r="J45" s="63">
        <f t="shared" si="43"/>
        <v>0</v>
      </c>
      <c r="K45" s="63">
        <f t="shared" si="43"/>
        <v>0</v>
      </c>
      <c r="L45" s="63">
        <f t="shared" si="43"/>
        <v>0</v>
      </c>
      <c r="M45" s="63">
        <f t="shared" si="43"/>
        <v>0</v>
      </c>
      <c r="N45" s="63">
        <f t="shared" si="43"/>
        <v>0</v>
      </c>
      <c r="O45" s="63">
        <f t="shared" si="43"/>
        <v>0</v>
      </c>
      <c r="P45" s="63">
        <f t="shared" ref="P45:U45" si="44">P46+P47+P51+P55+P59+P60+P64+P68</f>
        <v>0</v>
      </c>
      <c r="Q45" s="63">
        <f t="shared" si="44"/>
        <v>0</v>
      </c>
      <c r="R45" s="63">
        <f t="shared" si="44"/>
        <v>0</v>
      </c>
      <c r="S45" s="63">
        <f t="shared" si="44"/>
        <v>0</v>
      </c>
      <c r="T45" s="63">
        <f t="shared" si="44"/>
        <v>0</v>
      </c>
      <c r="U45" s="63">
        <f t="shared" si="44"/>
        <v>0</v>
      </c>
      <c r="V45" s="63">
        <f t="shared" si="43"/>
        <v>0</v>
      </c>
      <c r="W45" s="63">
        <f t="shared" si="43"/>
        <v>0</v>
      </c>
      <c r="X45" s="63">
        <f t="shared" si="43"/>
        <v>0</v>
      </c>
      <c r="Y45" s="63">
        <f t="shared" si="43"/>
        <v>0</v>
      </c>
      <c r="Z45" s="63">
        <f t="shared" si="43"/>
        <v>0</v>
      </c>
      <c r="AA45" s="63">
        <f t="shared" si="43"/>
        <v>0</v>
      </c>
      <c r="AB45" s="63">
        <f t="shared" si="43"/>
        <v>0</v>
      </c>
      <c r="AC45" s="63">
        <f t="shared" si="43"/>
        <v>0</v>
      </c>
      <c r="AD45" s="63">
        <f t="shared" si="43"/>
        <v>0</v>
      </c>
      <c r="AE45" s="63">
        <f t="shared" si="43"/>
        <v>0</v>
      </c>
      <c r="AF45" s="63">
        <f t="shared" ref="AF45:AG45" si="45">AF46+AF47+AF51+AF55+AF59+AF60+AF64+AF68</f>
        <v>0</v>
      </c>
      <c r="AG45" s="63">
        <f t="shared" si="45"/>
        <v>0</v>
      </c>
      <c r="AH45" s="63">
        <f t="shared" si="43"/>
        <v>0</v>
      </c>
      <c r="AI45" s="63">
        <f t="shared" si="43"/>
        <v>0</v>
      </c>
      <c r="AJ45" s="63">
        <f t="shared" si="43"/>
        <v>0</v>
      </c>
      <c r="AK45" s="63">
        <f t="shared" si="43"/>
        <v>0</v>
      </c>
      <c r="AL45" s="63">
        <f t="shared" si="43"/>
        <v>0</v>
      </c>
      <c r="AM45" s="63">
        <f t="shared" si="43"/>
        <v>0</v>
      </c>
      <c r="AN45" s="63">
        <f t="shared" si="43"/>
        <v>0</v>
      </c>
      <c r="AO45" s="63">
        <f t="shared" si="43"/>
        <v>0</v>
      </c>
      <c r="AP45" s="63">
        <f t="shared" si="43"/>
        <v>0</v>
      </c>
      <c r="AQ45" s="63">
        <f t="shared" si="43"/>
        <v>0</v>
      </c>
      <c r="AR45" s="63">
        <f t="shared" si="43"/>
        <v>0</v>
      </c>
      <c r="AS45" s="63">
        <f t="shared" si="43"/>
        <v>0</v>
      </c>
      <c r="AT45" s="63">
        <f t="shared" si="43"/>
        <v>0</v>
      </c>
      <c r="AU45" s="63">
        <f t="shared" si="43"/>
        <v>0</v>
      </c>
      <c r="AV45" s="63">
        <f t="shared" si="43"/>
        <v>0</v>
      </c>
      <c r="AW45" s="63">
        <f t="shared" si="43"/>
        <v>0</v>
      </c>
      <c r="AX45" s="63">
        <f t="shared" si="43"/>
        <v>0</v>
      </c>
      <c r="AY45" s="63">
        <f t="shared" si="43"/>
        <v>0</v>
      </c>
      <c r="AZ45" s="63">
        <f t="shared" si="43"/>
        <v>0</v>
      </c>
      <c r="BA45" s="63">
        <f t="shared" si="43"/>
        <v>0</v>
      </c>
      <c r="BB45" s="63">
        <f t="shared" si="43"/>
        <v>0</v>
      </c>
      <c r="BC45" s="63">
        <f t="shared" si="43"/>
        <v>0</v>
      </c>
    </row>
    <row r="46" spans="1:55" x14ac:dyDescent="0.25">
      <c r="A46" s="54" t="s">
        <v>57</v>
      </c>
      <c r="B46" s="36" t="s">
        <v>58</v>
      </c>
      <c r="C46" s="7"/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</row>
    <row r="47" spans="1:55" ht="63" x14ac:dyDescent="0.25">
      <c r="A47" s="54" t="s">
        <v>57</v>
      </c>
      <c r="B47" s="36" t="s">
        <v>59</v>
      </c>
      <c r="C47" s="7"/>
      <c r="D47" s="64">
        <f t="shared" ref="D47:BC47" si="46">SUM(D48:D50)</f>
        <v>0</v>
      </c>
      <c r="E47" s="64">
        <f t="shared" si="46"/>
        <v>0</v>
      </c>
      <c r="F47" s="64">
        <f t="shared" si="46"/>
        <v>0</v>
      </c>
      <c r="G47" s="64">
        <f t="shared" si="46"/>
        <v>0</v>
      </c>
      <c r="H47" s="64">
        <f t="shared" si="46"/>
        <v>0</v>
      </c>
      <c r="I47" s="64">
        <f t="shared" si="46"/>
        <v>0</v>
      </c>
      <c r="J47" s="64">
        <f t="shared" si="46"/>
        <v>0</v>
      </c>
      <c r="K47" s="64">
        <f t="shared" si="46"/>
        <v>0</v>
      </c>
      <c r="L47" s="64">
        <f t="shared" si="46"/>
        <v>0</v>
      </c>
      <c r="M47" s="64">
        <f t="shared" si="46"/>
        <v>0</v>
      </c>
      <c r="N47" s="64">
        <f t="shared" si="46"/>
        <v>0</v>
      </c>
      <c r="O47" s="64">
        <f t="shared" si="46"/>
        <v>0</v>
      </c>
      <c r="P47" s="64">
        <f t="shared" ref="P47:U47" si="47">SUM(P48:P50)</f>
        <v>0</v>
      </c>
      <c r="Q47" s="64">
        <f t="shared" si="47"/>
        <v>0</v>
      </c>
      <c r="R47" s="64">
        <f t="shared" si="47"/>
        <v>0</v>
      </c>
      <c r="S47" s="64">
        <f t="shared" si="47"/>
        <v>0</v>
      </c>
      <c r="T47" s="64">
        <f t="shared" si="47"/>
        <v>0</v>
      </c>
      <c r="U47" s="64">
        <f t="shared" si="47"/>
        <v>0</v>
      </c>
      <c r="V47" s="64">
        <f t="shared" si="46"/>
        <v>0</v>
      </c>
      <c r="W47" s="64">
        <f t="shared" si="46"/>
        <v>0</v>
      </c>
      <c r="X47" s="64">
        <f t="shared" si="46"/>
        <v>0</v>
      </c>
      <c r="Y47" s="64">
        <f t="shared" si="46"/>
        <v>0</v>
      </c>
      <c r="Z47" s="64">
        <f t="shared" si="46"/>
        <v>0</v>
      </c>
      <c r="AA47" s="64">
        <f t="shared" si="46"/>
        <v>0</v>
      </c>
      <c r="AB47" s="64">
        <f t="shared" si="46"/>
        <v>0</v>
      </c>
      <c r="AC47" s="64">
        <f t="shared" si="46"/>
        <v>0</v>
      </c>
      <c r="AD47" s="64">
        <f t="shared" si="46"/>
        <v>0</v>
      </c>
      <c r="AE47" s="64">
        <f t="shared" si="46"/>
        <v>0</v>
      </c>
      <c r="AF47" s="64">
        <f t="shared" ref="AF47:AG47" si="48">SUM(AF48:AF50)</f>
        <v>0</v>
      </c>
      <c r="AG47" s="64">
        <f t="shared" si="48"/>
        <v>0</v>
      </c>
      <c r="AH47" s="64">
        <f t="shared" si="46"/>
        <v>0</v>
      </c>
      <c r="AI47" s="64">
        <f t="shared" si="46"/>
        <v>0</v>
      </c>
      <c r="AJ47" s="64">
        <f t="shared" si="46"/>
        <v>0</v>
      </c>
      <c r="AK47" s="64">
        <f t="shared" si="46"/>
        <v>0</v>
      </c>
      <c r="AL47" s="64">
        <f t="shared" si="46"/>
        <v>0</v>
      </c>
      <c r="AM47" s="64">
        <f t="shared" si="46"/>
        <v>0</v>
      </c>
      <c r="AN47" s="64">
        <f t="shared" si="46"/>
        <v>0</v>
      </c>
      <c r="AO47" s="64">
        <f t="shared" si="46"/>
        <v>0</v>
      </c>
      <c r="AP47" s="64">
        <f t="shared" si="46"/>
        <v>0</v>
      </c>
      <c r="AQ47" s="64">
        <f t="shared" si="46"/>
        <v>0</v>
      </c>
      <c r="AR47" s="64">
        <f t="shared" si="46"/>
        <v>0</v>
      </c>
      <c r="AS47" s="64">
        <f t="shared" ref="AS47" si="49">SUM(AS48:AS50)</f>
        <v>0</v>
      </c>
      <c r="AT47" s="64">
        <f t="shared" si="46"/>
        <v>0</v>
      </c>
      <c r="AU47" s="64">
        <f t="shared" si="46"/>
        <v>0</v>
      </c>
      <c r="AV47" s="64">
        <f t="shared" si="46"/>
        <v>0</v>
      </c>
      <c r="AW47" s="64">
        <f t="shared" si="46"/>
        <v>0</v>
      </c>
      <c r="AX47" s="64">
        <f t="shared" si="46"/>
        <v>0</v>
      </c>
      <c r="AY47" s="64">
        <f t="shared" si="46"/>
        <v>0</v>
      </c>
      <c r="AZ47" s="64">
        <f t="shared" si="46"/>
        <v>0</v>
      </c>
      <c r="BA47" s="64">
        <f t="shared" si="46"/>
        <v>0</v>
      </c>
      <c r="BB47" s="64">
        <f t="shared" si="46"/>
        <v>0</v>
      </c>
      <c r="BC47" s="64">
        <f t="shared" si="46"/>
        <v>0</v>
      </c>
    </row>
    <row r="48" spans="1:55" x14ac:dyDescent="0.25">
      <c r="A48" s="56" t="s">
        <v>57</v>
      </c>
      <c r="B48" s="9" t="s">
        <v>51</v>
      </c>
      <c r="C48" s="10" t="s">
        <v>52</v>
      </c>
      <c r="D48" s="65" t="s">
        <v>52</v>
      </c>
      <c r="E48" s="65" t="s">
        <v>52</v>
      </c>
      <c r="F48" s="65" t="s">
        <v>52</v>
      </c>
      <c r="G48" s="65" t="s">
        <v>52</v>
      </c>
      <c r="H48" s="65" t="s">
        <v>52</v>
      </c>
      <c r="I48" s="65" t="s">
        <v>52</v>
      </c>
      <c r="J48" s="65" t="s">
        <v>52</v>
      </c>
      <c r="K48" s="65" t="s">
        <v>52</v>
      </c>
      <c r="L48" s="65" t="s">
        <v>52</v>
      </c>
      <c r="M48" s="65" t="s">
        <v>52</v>
      </c>
      <c r="N48" s="65" t="s">
        <v>52</v>
      </c>
      <c r="O48" s="65" t="s">
        <v>52</v>
      </c>
      <c r="P48" s="65" t="s">
        <v>52</v>
      </c>
      <c r="Q48" s="65" t="s">
        <v>52</v>
      </c>
      <c r="R48" s="65" t="s">
        <v>52</v>
      </c>
      <c r="S48" s="65" t="s">
        <v>52</v>
      </c>
      <c r="T48" s="65" t="s">
        <v>52</v>
      </c>
      <c r="U48" s="65" t="s">
        <v>52</v>
      </c>
      <c r="V48" s="65" t="s">
        <v>52</v>
      </c>
      <c r="W48" s="65" t="s">
        <v>52</v>
      </c>
      <c r="X48" s="65" t="s">
        <v>52</v>
      </c>
      <c r="Y48" s="65" t="s">
        <v>52</v>
      </c>
      <c r="Z48" s="65" t="s">
        <v>52</v>
      </c>
      <c r="AA48" s="65" t="s">
        <v>52</v>
      </c>
      <c r="AB48" s="65" t="s">
        <v>52</v>
      </c>
      <c r="AC48" s="65" t="s">
        <v>52</v>
      </c>
      <c r="AD48" s="65" t="s">
        <v>52</v>
      </c>
      <c r="AE48" s="65" t="s">
        <v>52</v>
      </c>
      <c r="AF48" s="65" t="s">
        <v>52</v>
      </c>
      <c r="AG48" s="65" t="s">
        <v>52</v>
      </c>
      <c r="AH48" s="65" t="s">
        <v>52</v>
      </c>
      <c r="AI48" s="65" t="s">
        <v>52</v>
      </c>
      <c r="AJ48" s="65" t="s">
        <v>52</v>
      </c>
      <c r="AK48" s="65" t="s">
        <v>52</v>
      </c>
      <c r="AL48" s="65" t="s">
        <v>52</v>
      </c>
      <c r="AM48" s="65" t="s">
        <v>52</v>
      </c>
      <c r="AN48" s="65" t="s">
        <v>52</v>
      </c>
      <c r="AO48" s="65" t="s">
        <v>52</v>
      </c>
      <c r="AP48" s="65" t="s">
        <v>52</v>
      </c>
      <c r="AQ48" s="65" t="s">
        <v>52</v>
      </c>
      <c r="AR48" s="65" t="s">
        <v>52</v>
      </c>
      <c r="AS48" s="65" t="s">
        <v>52</v>
      </c>
      <c r="AT48" s="65" t="s">
        <v>52</v>
      </c>
      <c r="AU48" s="65" t="s">
        <v>52</v>
      </c>
      <c r="AV48" s="65" t="s">
        <v>52</v>
      </c>
      <c r="AW48" s="65" t="s">
        <v>52</v>
      </c>
      <c r="AX48" s="65" t="s">
        <v>52</v>
      </c>
      <c r="AY48" s="65" t="s">
        <v>52</v>
      </c>
      <c r="AZ48" s="65" t="s">
        <v>52</v>
      </c>
      <c r="BA48" s="65" t="s">
        <v>52</v>
      </c>
      <c r="BB48" s="65" t="s">
        <v>52</v>
      </c>
      <c r="BC48" s="65" t="s">
        <v>52</v>
      </c>
    </row>
    <row r="49" spans="1:55" x14ac:dyDescent="0.25">
      <c r="A49" s="56" t="s">
        <v>57</v>
      </c>
      <c r="B49" s="9" t="s">
        <v>51</v>
      </c>
      <c r="C49" s="10" t="s">
        <v>52</v>
      </c>
      <c r="D49" s="65" t="s">
        <v>52</v>
      </c>
      <c r="E49" s="65" t="s">
        <v>52</v>
      </c>
      <c r="F49" s="65" t="s">
        <v>52</v>
      </c>
      <c r="G49" s="65" t="s">
        <v>52</v>
      </c>
      <c r="H49" s="65" t="s">
        <v>52</v>
      </c>
      <c r="I49" s="65" t="s">
        <v>52</v>
      </c>
      <c r="J49" s="65" t="s">
        <v>52</v>
      </c>
      <c r="K49" s="65" t="s">
        <v>52</v>
      </c>
      <c r="L49" s="65" t="s">
        <v>52</v>
      </c>
      <c r="M49" s="65" t="s">
        <v>52</v>
      </c>
      <c r="N49" s="65" t="s">
        <v>52</v>
      </c>
      <c r="O49" s="65" t="s">
        <v>52</v>
      </c>
      <c r="P49" s="65" t="s">
        <v>52</v>
      </c>
      <c r="Q49" s="65" t="s">
        <v>52</v>
      </c>
      <c r="R49" s="65" t="s">
        <v>52</v>
      </c>
      <c r="S49" s="65" t="s">
        <v>52</v>
      </c>
      <c r="T49" s="65" t="s">
        <v>52</v>
      </c>
      <c r="U49" s="65" t="s">
        <v>52</v>
      </c>
      <c r="V49" s="65" t="s">
        <v>52</v>
      </c>
      <c r="W49" s="65" t="s">
        <v>52</v>
      </c>
      <c r="X49" s="65" t="s">
        <v>52</v>
      </c>
      <c r="Y49" s="65" t="s">
        <v>52</v>
      </c>
      <c r="Z49" s="65" t="s">
        <v>52</v>
      </c>
      <c r="AA49" s="65" t="s">
        <v>52</v>
      </c>
      <c r="AB49" s="65" t="s">
        <v>52</v>
      </c>
      <c r="AC49" s="65" t="s">
        <v>52</v>
      </c>
      <c r="AD49" s="65" t="s">
        <v>52</v>
      </c>
      <c r="AE49" s="65" t="s">
        <v>52</v>
      </c>
      <c r="AF49" s="65" t="s">
        <v>52</v>
      </c>
      <c r="AG49" s="65" t="s">
        <v>52</v>
      </c>
      <c r="AH49" s="65" t="s">
        <v>52</v>
      </c>
      <c r="AI49" s="65" t="s">
        <v>52</v>
      </c>
      <c r="AJ49" s="65" t="s">
        <v>52</v>
      </c>
      <c r="AK49" s="65" t="s">
        <v>52</v>
      </c>
      <c r="AL49" s="65" t="s">
        <v>52</v>
      </c>
      <c r="AM49" s="65" t="s">
        <v>52</v>
      </c>
      <c r="AN49" s="65" t="s">
        <v>52</v>
      </c>
      <c r="AO49" s="65" t="s">
        <v>52</v>
      </c>
      <c r="AP49" s="65" t="s">
        <v>52</v>
      </c>
      <c r="AQ49" s="65" t="s">
        <v>52</v>
      </c>
      <c r="AR49" s="65" t="s">
        <v>52</v>
      </c>
      <c r="AS49" s="65" t="s">
        <v>52</v>
      </c>
      <c r="AT49" s="65" t="s">
        <v>52</v>
      </c>
      <c r="AU49" s="65" t="s">
        <v>52</v>
      </c>
      <c r="AV49" s="65" t="s">
        <v>52</v>
      </c>
      <c r="AW49" s="65" t="s">
        <v>52</v>
      </c>
      <c r="AX49" s="65" t="s">
        <v>52</v>
      </c>
      <c r="AY49" s="65" t="s">
        <v>52</v>
      </c>
      <c r="AZ49" s="65" t="s">
        <v>52</v>
      </c>
      <c r="BA49" s="65" t="s">
        <v>52</v>
      </c>
      <c r="BB49" s="65" t="s">
        <v>52</v>
      </c>
      <c r="BC49" s="65" t="s">
        <v>52</v>
      </c>
    </row>
    <row r="50" spans="1:55" x14ac:dyDescent="0.25">
      <c r="A50" s="56" t="s">
        <v>53</v>
      </c>
      <c r="B50" s="37" t="s">
        <v>53</v>
      </c>
      <c r="C50" s="10" t="s">
        <v>52</v>
      </c>
      <c r="D50" s="65" t="s">
        <v>52</v>
      </c>
      <c r="E50" s="65" t="s">
        <v>52</v>
      </c>
      <c r="F50" s="65" t="s">
        <v>52</v>
      </c>
      <c r="G50" s="65" t="s">
        <v>52</v>
      </c>
      <c r="H50" s="65" t="s">
        <v>52</v>
      </c>
      <c r="I50" s="65" t="s">
        <v>52</v>
      </c>
      <c r="J50" s="65" t="s">
        <v>52</v>
      </c>
      <c r="K50" s="65" t="s">
        <v>52</v>
      </c>
      <c r="L50" s="65" t="s">
        <v>52</v>
      </c>
      <c r="M50" s="65" t="s">
        <v>52</v>
      </c>
      <c r="N50" s="65" t="s">
        <v>52</v>
      </c>
      <c r="O50" s="65" t="s">
        <v>52</v>
      </c>
      <c r="P50" s="65" t="s">
        <v>52</v>
      </c>
      <c r="Q50" s="65" t="s">
        <v>52</v>
      </c>
      <c r="R50" s="65" t="s">
        <v>52</v>
      </c>
      <c r="S50" s="65" t="s">
        <v>52</v>
      </c>
      <c r="T50" s="65" t="s">
        <v>52</v>
      </c>
      <c r="U50" s="65" t="s">
        <v>52</v>
      </c>
      <c r="V50" s="65" t="s">
        <v>52</v>
      </c>
      <c r="W50" s="65" t="s">
        <v>52</v>
      </c>
      <c r="X50" s="65" t="s">
        <v>52</v>
      </c>
      <c r="Y50" s="65" t="s">
        <v>52</v>
      </c>
      <c r="Z50" s="65" t="s">
        <v>52</v>
      </c>
      <c r="AA50" s="65" t="s">
        <v>52</v>
      </c>
      <c r="AB50" s="65" t="s">
        <v>52</v>
      </c>
      <c r="AC50" s="65" t="s">
        <v>52</v>
      </c>
      <c r="AD50" s="65" t="s">
        <v>52</v>
      </c>
      <c r="AE50" s="65" t="s">
        <v>52</v>
      </c>
      <c r="AF50" s="65" t="s">
        <v>52</v>
      </c>
      <c r="AG50" s="65" t="s">
        <v>52</v>
      </c>
      <c r="AH50" s="65" t="s">
        <v>52</v>
      </c>
      <c r="AI50" s="65" t="s">
        <v>52</v>
      </c>
      <c r="AJ50" s="65" t="s">
        <v>52</v>
      </c>
      <c r="AK50" s="65" t="s">
        <v>52</v>
      </c>
      <c r="AL50" s="65" t="s">
        <v>52</v>
      </c>
      <c r="AM50" s="65" t="s">
        <v>52</v>
      </c>
      <c r="AN50" s="65" t="s">
        <v>52</v>
      </c>
      <c r="AO50" s="65" t="s">
        <v>52</v>
      </c>
      <c r="AP50" s="65" t="s">
        <v>52</v>
      </c>
      <c r="AQ50" s="65" t="s">
        <v>52</v>
      </c>
      <c r="AR50" s="65" t="s">
        <v>52</v>
      </c>
      <c r="AS50" s="65" t="s">
        <v>52</v>
      </c>
      <c r="AT50" s="65" t="s">
        <v>52</v>
      </c>
      <c r="AU50" s="65" t="s">
        <v>52</v>
      </c>
      <c r="AV50" s="65" t="s">
        <v>52</v>
      </c>
      <c r="AW50" s="65" t="s">
        <v>52</v>
      </c>
      <c r="AX50" s="65" t="s">
        <v>52</v>
      </c>
      <c r="AY50" s="65" t="s">
        <v>52</v>
      </c>
      <c r="AZ50" s="65" t="s">
        <v>52</v>
      </c>
      <c r="BA50" s="65" t="s">
        <v>52</v>
      </c>
      <c r="BB50" s="65" t="s">
        <v>52</v>
      </c>
      <c r="BC50" s="65" t="s">
        <v>52</v>
      </c>
    </row>
    <row r="51" spans="1:55" ht="47.25" x14ac:dyDescent="0.25">
      <c r="A51" s="54" t="s">
        <v>57</v>
      </c>
      <c r="B51" s="36" t="s">
        <v>60</v>
      </c>
      <c r="C51" s="7"/>
      <c r="D51" s="64">
        <f t="shared" ref="D51:BC51" si="50">SUM(D52:D54)</f>
        <v>0</v>
      </c>
      <c r="E51" s="64">
        <f t="shared" si="50"/>
        <v>0</v>
      </c>
      <c r="F51" s="64">
        <f t="shared" si="50"/>
        <v>0</v>
      </c>
      <c r="G51" s="64">
        <f t="shared" si="50"/>
        <v>0</v>
      </c>
      <c r="H51" s="64">
        <f t="shared" si="50"/>
        <v>0</v>
      </c>
      <c r="I51" s="64">
        <f t="shared" si="50"/>
        <v>0</v>
      </c>
      <c r="J51" s="64">
        <f t="shared" si="50"/>
        <v>0</v>
      </c>
      <c r="K51" s="64">
        <f t="shared" si="50"/>
        <v>0</v>
      </c>
      <c r="L51" s="64">
        <f t="shared" si="50"/>
        <v>0</v>
      </c>
      <c r="M51" s="64">
        <f t="shared" si="50"/>
        <v>0</v>
      </c>
      <c r="N51" s="64">
        <f t="shared" si="50"/>
        <v>0</v>
      </c>
      <c r="O51" s="64">
        <f t="shared" si="50"/>
        <v>0</v>
      </c>
      <c r="P51" s="64">
        <f t="shared" ref="P51:U51" si="51">SUM(P52:P54)</f>
        <v>0</v>
      </c>
      <c r="Q51" s="64">
        <f t="shared" si="51"/>
        <v>0</v>
      </c>
      <c r="R51" s="64">
        <f t="shared" si="51"/>
        <v>0</v>
      </c>
      <c r="S51" s="64">
        <f t="shared" si="51"/>
        <v>0</v>
      </c>
      <c r="T51" s="64">
        <f t="shared" si="51"/>
        <v>0</v>
      </c>
      <c r="U51" s="64">
        <f t="shared" si="51"/>
        <v>0</v>
      </c>
      <c r="V51" s="64">
        <f t="shared" si="50"/>
        <v>0</v>
      </c>
      <c r="W51" s="64">
        <f t="shared" si="50"/>
        <v>0</v>
      </c>
      <c r="X51" s="64">
        <f t="shared" si="50"/>
        <v>0</v>
      </c>
      <c r="Y51" s="64">
        <f t="shared" si="50"/>
        <v>0</v>
      </c>
      <c r="Z51" s="64">
        <f t="shared" si="50"/>
        <v>0</v>
      </c>
      <c r="AA51" s="64">
        <f t="shared" si="50"/>
        <v>0</v>
      </c>
      <c r="AB51" s="64">
        <f t="shared" si="50"/>
        <v>0</v>
      </c>
      <c r="AC51" s="64">
        <f t="shared" si="50"/>
        <v>0</v>
      </c>
      <c r="AD51" s="64">
        <f t="shared" si="50"/>
        <v>0</v>
      </c>
      <c r="AE51" s="64">
        <f t="shared" si="50"/>
        <v>0</v>
      </c>
      <c r="AF51" s="64">
        <f t="shared" ref="AF51:AG51" si="52">SUM(AF52:AF54)</f>
        <v>0</v>
      </c>
      <c r="AG51" s="64">
        <f t="shared" si="52"/>
        <v>0</v>
      </c>
      <c r="AH51" s="64">
        <f t="shared" si="50"/>
        <v>0</v>
      </c>
      <c r="AI51" s="64">
        <f t="shared" si="50"/>
        <v>0</v>
      </c>
      <c r="AJ51" s="64">
        <f t="shared" si="50"/>
        <v>0</v>
      </c>
      <c r="AK51" s="64">
        <f t="shared" si="50"/>
        <v>0</v>
      </c>
      <c r="AL51" s="64">
        <f t="shared" si="50"/>
        <v>0</v>
      </c>
      <c r="AM51" s="64">
        <f t="shared" si="50"/>
        <v>0</v>
      </c>
      <c r="AN51" s="64">
        <f t="shared" si="50"/>
        <v>0</v>
      </c>
      <c r="AO51" s="64">
        <f t="shared" si="50"/>
        <v>0</v>
      </c>
      <c r="AP51" s="64">
        <f t="shared" si="50"/>
        <v>0</v>
      </c>
      <c r="AQ51" s="64">
        <f t="shared" si="50"/>
        <v>0</v>
      </c>
      <c r="AR51" s="64">
        <f t="shared" si="50"/>
        <v>0</v>
      </c>
      <c r="AS51" s="64">
        <f t="shared" si="50"/>
        <v>0</v>
      </c>
      <c r="AT51" s="64">
        <f t="shared" si="50"/>
        <v>0</v>
      </c>
      <c r="AU51" s="64">
        <f t="shared" si="50"/>
        <v>0</v>
      </c>
      <c r="AV51" s="64">
        <f t="shared" si="50"/>
        <v>0</v>
      </c>
      <c r="AW51" s="64">
        <f t="shared" si="50"/>
        <v>0</v>
      </c>
      <c r="AX51" s="64">
        <f t="shared" si="50"/>
        <v>0</v>
      </c>
      <c r="AY51" s="64">
        <f t="shared" si="50"/>
        <v>0</v>
      </c>
      <c r="AZ51" s="64">
        <f t="shared" si="50"/>
        <v>0</v>
      </c>
      <c r="BA51" s="64">
        <f t="shared" si="50"/>
        <v>0</v>
      </c>
      <c r="BB51" s="64">
        <f t="shared" si="50"/>
        <v>0</v>
      </c>
      <c r="BC51" s="64">
        <f t="shared" si="50"/>
        <v>0</v>
      </c>
    </row>
    <row r="52" spans="1:55" x14ac:dyDescent="0.25">
      <c r="A52" s="56" t="s">
        <v>57</v>
      </c>
      <c r="B52" s="9" t="s">
        <v>51</v>
      </c>
      <c r="C52" s="10" t="s">
        <v>52</v>
      </c>
      <c r="D52" s="65" t="s">
        <v>52</v>
      </c>
      <c r="E52" s="65" t="s">
        <v>52</v>
      </c>
      <c r="F52" s="65" t="s">
        <v>52</v>
      </c>
      <c r="G52" s="65" t="s">
        <v>52</v>
      </c>
      <c r="H52" s="65" t="s">
        <v>52</v>
      </c>
      <c r="I52" s="65" t="s">
        <v>52</v>
      </c>
      <c r="J52" s="65" t="s">
        <v>52</v>
      </c>
      <c r="K52" s="65" t="s">
        <v>52</v>
      </c>
      <c r="L52" s="65" t="s">
        <v>52</v>
      </c>
      <c r="M52" s="65" t="s">
        <v>52</v>
      </c>
      <c r="N52" s="65" t="s">
        <v>52</v>
      </c>
      <c r="O52" s="65" t="s">
        <v>52</v>
      </c>
      <c r="P52" s="65" t="s">
        <v>52</v>
      </c>
      <c r="Q52" s="65" t="s">
        <v>52</v>
      </c>
      <c r="R52" s="65" t="s">
        <v>52</v>
      </c>
      <c r="S52" s="65" t="s">
        <v>52</v>
      </c>
      <c r="T52" s="65" t="s">
        <v>52</v>
      </c>
      <c r="U52" s="65" t="s">
        <v>52</v>
      </c>
      <c r="V52" s="65" t="s">
        <v>52</v>
      </c>
      <c r="W52" s="65" t="s">
        <v>52</v>
      </c>
      <c r="X52" s="65" t="s">
        <v>52</v>
      </c>
      <c r="Y52" s="65" t="s">
        <v>52</v>
      </c>
      <c r="Z52" s="65" t="s">
        <v>52</v>
      </c>
      <c r="AA52" s="65" t="s">
        <v>52</v>
      </c>
      <c r="AB52" s="65" t="s">
        <v>52</v>
      </c>
      <c r="AC52" s="65" t="s">
        <v>52</v>
      </c>
      <c r="AD52" s="65" t="s">
        <v>52</v>
      </c>
      <c r="AE52" s="65" t="s">
        <v>52</v>
      </c>
      <c r="AF52" s="65" t="s">
        <v>52</v>
      </c>
      <c r="AG52" s="65" t="s">
        <v>52</v>
      </c>
      <c r="AH52" s="65" t="s">
        <v>52</v>
      </c>
      <c r="AI52" s="65" t="s">
        <v>52</v>
      </c>
      <c r="AJ52" s="65" t="s">
        <v>52</v>
      </c>
      <c r="AK52" s="65" t="s">
        <v>52</v>
      </c>
      <c r="AL52" s="65" t="s">
        <v>52</v>
      </c>
      <c r="AM52" s="65" t="s">
        <v>52</v>
      </c>
      <c r="AN52" s="65" t="s">
        <v>52</v>
      </c>
      <c r="AO52" s="65" t="s">
        <v>52</v>
      </c>
      <c r="AP52" s="65" t="s">
        <v>52</v>
      </c>
      <c r="AQ52" s="65" t="s">
        <v>52</v>
      </c>
      <c r="AR52" s="65" t="s">
        <v>52</v>
      </c>
      <c r="AS52" s="65" t="s">
        <v>52</v>
      </c>
      <c r="AT52" s="65" t="s">
        <v>52</v>
      </c>
      <c r="AU52" s="65" t="s">
        <v>52</v>
      </c>
      <c r="AV52" s="65" t="s">
        <v>52</v>
      </c>
      <c r="AW52" s="65" t="s">
        <v>52</v>
      </c>
      <c r="AX52" s="65" t="s">
        <v>52</v>
      </c>
      <c r="AY52" s="65" t="s">
        <v>52</v>
      </c>
      <c r="AZ52" s="65" t="s">
        <v>52</v>
      </c>
      <c r="BA52" s="65" t="s">
        <v>52</v>
      </c>
      <c r="BB52" s="65" t="s">
        <v>52</v>
      </c>
      <c r="BC52" s="65" t="s">
        <v>52</v>
      </c>
    </row>
    <row r="53" spans="1:55" x14ac:dyDescent="0.25">
      <c r="A53" s="56" t="s">
        <v>57</v>
      </c>
      <c r="B53" s="9" t="s">
        <v>51</v>
      </c>
      <c r="C53" s="10" t="s">
        <v>52</v>
      </c>
      <c r="D53" s="65" t="s">
        <v>52</v>
      </c>
      <c r="E53" s="65" t="s">
        <v>52</v>
      </c>
      <c r="F53" s="65" t="s">
        <v>52</v>
      </c>
      <c r="G53" s="65" t="s">
        <v>52</v>
      </c>
      <c r="H53" s="65" t="s">
        <v>52</v>
      </c>
      <c r="I53" s="65" t="s">
        <v>52</v>
      </c>
      <c r="J53" s="65" t="s">
        <v>52</v>
      </c>
      <c r="K53" s="65" t="s">
        <v>52</v>
      </c>
      <c r="L53" s="65" t="s">
        <v>52</v>
      </c>
      <c r="M53" s="65" t="s">
        <v>52</v>
      </c>
      <c r="N53" s="65" t="s">
        <v>52</v>
      </c>
      <c r="O53" s="65" t="s">
        <v>52</v>
      </c>
      <c r="P53" s="65" t="s">
        <v>52</v>
      </c>
      <c r="Q53" s="65" t="s">
        <v>52</v>
      </c>
      <c r="R53" s="65" t="s">
        <v>52</v>
      </c>
      <c r="S53" s="65" t="s">
        <v>52</v>
      </c>
      <c r="T53" s="65" t="s">
        <v>52</v>
      </c>
      <c r="U53" s="65" t="s">
        <v>52</v>
      </c>
      <c r="V53" s="65" t="s">
        <v>52</v>
      </c>
      <c r="W53" s="65" t="s">
        <v>52</v>
      </c>
      <c r="X53" s="65" t="s">
        <v>52</v>
      </c>
      <c r="Y53" s="65" t="s">
        <v>52</v>
      </c>
      <c r="Z53" s="65" t="s">
        <v>52</v>
      </c>
      <c r="AA53" s="65" t="s">
        <v>52</v>
      </c>
      <c r="AB53" s="65" t="s">
        <v>52</v>
      </c>
      <c r="AC53" s="65" t="s">
        <v>52</v>
      </c>
      <c r="AD53" s="65" t="s">
        <v>52</v>
      </c>
      <c r="AE53" s="65" t="s">
        <v>52</v>
      </c>
      <c r="AF53" s="65" t="s">
        <v>52</v>
      </c>
      <c r="AG53" s="65" t="s">
        <v>52</v>
      </c>
      <c r="AH53" s="65" t="s">
        <v>52</v>
      </c>
      <c r="AI53" s="65" t="s">
        <v>52</v>
      </c>
      <c r="AJ53" s="65" t="s">
        <v>52</v>
      </c>
      <c r="AK53" s="65" t="s">
        <v>52</v>
      </c>
      <c r="AL53" s="65" t="s">
        <v>52</v>
      </c>
      <c r="AM53" s="65" t="s">
        <v>52</v>
      </c>
      <c r="AN53" s="65" t="s">
        <v>52</v>
      </c>
      <c r="AO53" s="65" t="s">
        <v>52</v>
      </c>
      <c r="AP53" s="65" t="s">
        <v>52</v>
      </c>
      <c r="AQ53" s="65" t="s">
        <v>52</v>
      </c>
      <c r="AR53" s="65" t="s">
        <v>52</v>
      </c>
      <c r="AS53" s="65" t="s">
        <v>52</v>
      </c>
      <c r="AT53" s="65" t="s">
        <v>52</v>
      </c>
      <c r="AU53" s="65" t="s">
        <v>52</v>
      </c>
      <c r="AV53" s="65" t="s">
        <v>52</v>
      </c>
      <c r="AW53" s="65" t="s">
        <v>52</v>
      </c>
      <c r="AX53" s="65" t="s">
        <v>52</v>
      </c>
      <c r="AY53" s="65" t="s">
        <v>52</v>
      </c>
      <c r="AZ53" s="65" t="s">
        <v>52</v>
      </c>
      <c r="BA53" s="65" t="s">
        <v>52</v>
      </c>
      <c r="BB53" s="65" t="s">
        <v>52</v>
      </c>
      <c r="BC53" s="65" t="s">
        <v>52</v>
      </c>
    </row>
    <row r="54" spans="1:55" x14ac:dyDescent="0.25">
      <c r="A54" s="56" t="s">
        <v>53</v>
      </c>
      <c r="B54" s="37" t="s">
        <v>53</v>
      </c>
      <c r="C54" s="10" t="s">
        <v>52</v>
      </c>
      <c r="D54" s="65" t="s">
        <v>52</v>
      </c>
      <c r="E54" s="65" t="s">
        <v>52</v>
      </c>
      <c r="F54" s="65" t="s">
        <v>52</v>
      </c>
      <c r="G54" s="65" t="s">
        <v>52</v>
      </c>
      <c r="H54" s="65" t="s">
        <v>52</v>
      </c>
      <c r="I54" s="65" t="s">
        <v>52</v>
      </c>
      <c r="J54" s="65" t="s">
        <v>52</v>
      </c>
      <c r="K54" s="65" t="s">
        <v>52</v>
      </c>
      <c r="L54" s="65" t="s">
        <v>52</v>
      </c>
      <c r="M54" s="65" t="s">
        <v>52</v>
      </c>
      <c r="N54" s="65" t="s">
        <v>52</v>
      </c>
      <c r="O54" s="65" t="s">
        <v>52</v>
      </c>
      <c r="P54" s="65" t="s">
        <v>52</v>
      </c>
      <c r="Q54" s="65" t="s">
        <v>52</v>
      </c>
      <c r="R54" s="65" t="s">
        <v>52</v>
      </c>
      <c r="S54" s="65" t="s">
        <v>52</v>
      </c>
      <c r="T54" s="65" t="s">
        <v>52</v>
      </c>
      <c r="U54" s="65" t="s">
        <v>52</v>
      </c>
      <c r="V54" s="65" t="s">
        <v>52</v>
      </c>
      <c r="W54" s="65" t="s">
        <v>52</v>
      </c>
      <c r="X54" s="65" t="s">
        <v>52</v>
      </c>
      <c r="Y54" s="65" t="s">
        <v>52</v>
      </c>
      <c r="Z54" s="65" t="s">
        <v>52</v>
      </c>
      <c r="AA54" s="65" t="s">
        <v>52</v>
      </c>
      <c r="AB54" s="65" t="s">
        <v>52</v>
      </c>
      <c r="AC54" s="65" t="s">
        <v>52</v>
      </c>
      <c r="AD54" s="65" t="s">
        <v>52</v>
      </c>
      <c r="AE54" s="65" t="s">
        <v>52</v>
      </c>
      <c r="AF54" s="65" t="s">
        <v>52</v>
      </c>
      <c r="AG54" s="65" t="s">
        <v>52</v>
      </c>
      <c r="AH54" s="65" t="s">
        <v>52</v>
      </c>
      <c r="AI54" s="65" t="s">
        <v>52</v>
      </c>
      <c r="AJ54" s="65" t="s">
        <v>52</v>
      </c>
      <c r="AK54" s="65" t="s">
        <v>52</v>
      </c>
      <c r="AL54" s="65" t="s">
        <v>52</v>
      </c>
      <c r="AM54" s="65" t="s">
        <v>52</v>
      </c>
      <c r="AN54" s="65" t="s">
        <v>52</v>
      </c>
      <c r="AO54" s="65" t="s">
        <v>52</v>
      </c>
      <c r="AP54" s="65" t="s">
        <v>52</v>
      </c>
      <c r="AQ54" s="65" t="s">
        <v>52</v>
      </c>
      <c r="AR54" s="65" t="s">
        <v>52</v>
      </c>
      <c r="AS54" s="65" t="s">
        <v>52</v>
      </c>
      <c r="AT54" s="65" t="s">
        <v>52</v>
      </c>
      <c r="AU54" s="65" t="s">
        <v>52</v>
      </c>
      <c r="AV54" s="65" t="s">
        <v>52</v>
      </c>
      <c r="AW54" s="65" t="s">
        <v>52</v>
      </c>
      <c r="AX54" s="65" t="s">
        <v>52</v>
      </c>
      <c r="AY54" s="65" t="s">
        <v>52</v>
      </c>
      <c r="AZ54" s="65" t="s">
        <v>52</v>
      </c>
      <c r="BA54" s="65" t="s">
        <v>52</v>
      </c>
      <c r="BB54" s="65" t="s">
        <v>52</v>
      </c>
      <c r="BC54" s="65" t="s">
        <v>52</v>
      </c>
    </row>
    <row r="55" spans="1:55" ht="47.25" x14ac:dyDescent="0.25">
      <c r="A55" s="54" t="s">
        <v>57</v>
      </c>
      <c r="B55" s="36" t="s">
        <v>61</v>
      </c>
      <c r="C55" s="7"/>
      <c r="D55" s="64">
        <f t="shared" ref="D55:BC55" si="53">SUM(D56:D58)</f>
        <v>0</v>
      </c>
      <c r="E55" s="64">
        <f t="shared" si="53"/>
        <v>0</v>
      </c>
      <c r="F55" s="64">
        <f t="shared" si="53"/>
        <v>0</v>
      </c>
      <c r="G55" s="64">
        <f t="shared" si="53"/>
        <v>0</v>
      </c>
      <c r="H55" s="64">
        <f t="shared" si="53"/>
        <v>0</v>
      </c>
      <c r="I55" s="64">
        <f t="shared" si="53"/>
        <v>0</v>
      </c>
      <c r="J55" s="64">
        <f t="shared" si="53"/>
        <v>0</v>
      </c>
      <c r="K55" s="64">
        <f t="shared" si="53"/>
        <v>0</v>
      </c>
      <c r="L55" s="64">
        <f t="shared" si="53"/>
        <v>0</v>
      </c>
      <c r="M55" s="64">
        <f t="shared" si="53"/>
        <v>0</v>
      </c>
      <c r="N55" s="64">
        <f t="shared" si="53"/>
        <v>0</v>
      </c>
      <c r="O55" s="64">
        <f t="shared" si="53"/>
        <v>0</v>
      </c>
      <c r="P55" s="64">
        <f t="shared" ref="P55:U55" si="54">SUM(P56:P58)</f>
        <v>0</v>
      </c>
      <c r="Q55" s="64">
        <f t="shared" si="54"/>
        <v>0</v>
      </c>
      <c r="R55" s="64">
        <f t="shared" si="54"/>
        <v>0</v>
      </c>
      <c r="S55" s="64">
        <f t="shared" si="54"/>
        <v>0</v>
      </c>
      <c r="T55" s="64">
        <f t="shared" si="54"/>
        <v>0</v>
      </c>
      <c r="U55" s="64">
        <f t="shared" si="54"/>
        <v>0</v>
      </c>
      <c r="V55" s="64">
        <f t="shared" si="53"/>
        <v>0</v>
      </c>
      <c r="W55" s="64">
        <f t="shared" si="53"/>
        <v>0</v>
      </c>
      <c r="X55" s="64">
        <f t="shared" si="53"/>
        <v>0</v>
      </c>
      <c r="Y55" s="64">
        <f t="shared" si="53"/>
        <v>0</v>
      </c>
      <c r="Z55" s="64">
        <f t="shared" si="53"/>
        <v>0</v>
      </c>
      <c r="AA55" s="64">
        <f t="shared" si="53"/>
        <v>0</v>
      </c>
      <c r="AB55" s="64">
        <f t="shared" si="53"/>
        <v>0</v>
      </c>
      <c r="AC55" s="64">
        <f t="shared" si="53"/>
        <v>0</v>
      </c>
      <c r="AD55" s="64">
        <f t="shared" si="53"/>
        <v>0</v>
      </c>
      <c r="AE55" s="64">
        <f t="shared" si="53"/>
        <v>0</v>
      </c>
      <c r="AF55" s="64">
        <f t="shared" ref="AF55:AG55" si="55">SUM(AF56:AF58)</f>
        <v>0</v>
      </c>
      <c r="AG55" s="64">
        <f t="shared" si="55"/>
        <v>0</v>
      </c>
      <c r="AH55" s="64">
        <f t="shared" si="53"/>
        <v>0</v>
      </c>
      <c r="AI55" s="64">
        <f t="shared" si="53"/>
        <v>0</v>
      </c>
      <c r="AJ55" s="64">
        <f t="shared" si="53"/>
        <v>0</v>
      </c>
      <c r="AK55" s="64">
        <f t="shared" si="53"/>
        <v>0</v>
      </c>
      <c r="AL55" s="64">
        <f t="shared" si="53"/>
        <v>0</v>
      </c>
      <c r="AM55" s="64">
        <f t="shared" si="53"/>
        <v>0</v>
      </c>
      <c r="AN55" s="64">
        <f t="shared" si="53"/>
        <v>0</v>
      </c>
      <c r="AO55" s="64">
        <f t="shared" si="53"/>
        <v>0</v>
      </c>
      <c r="AP55" s="64">
        <f t="shared" si="53"/>
        <v>0</v>
      </c>
      <c r="AQ55" s="64">
        <f t="shared" si="53"/>
        <v>0</v>
      </c>
      <c r="AR55" s="64">
        <f t="shared" si="53"/>
        <v>0</v>
      </c>
      <c r="AS55" s="64">
        <f t="shared" si="53"/>
        <v>0</v>
      </c>
      <c r="AT55" s="64">
        <f t="shared" si="53"/>
        <v>0</v>
      </c>
      <c r="AU55" s="64">
        <f t="shared" si="53"/>
        <v>0</v>
      </c>
      <c r="AV55" s="64">
        <f t="shared" si="53"/>
        <v>0</v>
      </c>
      <c r="AW55" s="64">
        <f t="shared" si="53"/>
        <v>0</v>
      </c>
      <c r="AX55" s="64">
        <f t="shared" si="53"/>
        <v>0</v>
      </c>
      <c r="AY55" s="64">
        <f t="shared" si="53"/>
        <v>0</v>
      </c>
      <c r="AZ55" s="64">
        <f t="shared" si="53"/>
        <v>0</v>
      </c>
      <c r="BA55" s="64">
        <f t="shared" si="53"/>
        <v>0</v>
      </c>
      <c r="BB55" s="64">
        <f t="shared" si="53"/>
        <v>0</v>
      </c>
      <c r="BC55" s="64">
        <f t="shared" si="53"/>
        <v>0</v>
      </c>
    </row>
    <row r="56" spans="1:55" x14ac:dyDescent="0.25">
      <c r="A56" s="56" t="s">
        <v>57</v>
      </c>
      <c r="B56" s="9" t="s">
        <v>51</v>
      </c>
      <c r="C56" s="10" t="s">
        <v>52</v>
      </c>
      <c r="D56" s="65" t="s">
        <v>52</v>
      </c>
      <c r="E56" s="65" t="s">
        <v>52</v>
      </c>
      <c r="F56" s="65" t="s">
        <v>52</v>
      </c>
      <c r="G56" s="65" t="s">
        <v>52</v>
      </c>
      <c r="H56" s="65" t="s">
        <v>52</v>
      </c>
      <c r="I56" s="65" t="s">
        <v>52</v>
      </c>
      <c r="J56" s="65" t="s">
        <v>52</v>
      </c>
      <c r="K56" s="65" t="s">
        <v>52</v>
      </c>
      <c r="L56" s="65" t="s">
        <v>52</v>
      </c>
      <c r="M56" s="65" t="s">
        <v>52</v>
      </c>
      <c r="N56" s="65" t="s">
        <v>52</v>
      </c>
      <c r="O56" s="65" t="s">
        <v>52</v>
      </c>
      <c r="P56" s="65" t="s">
        <v>52</v>
      </c>
      <c r="Q56" s="65" t="s">
        <v>52</v>
      </c>
      <c r="R56" s="65" t="s">
        <v>52</v>
      </c>
      <c r="S56" s="65" t="s">
        <v>52</v>
      </c>
      <c r="T56" s="65" t="s">
        <v>52</v>
      </c>
      <c r="U56" s="65" t="s">
        <v>52</v>
      </c>
      <c r="V56" s="65" t="s">
        <v>52</v>
      </c>
      <c r="W56" s="65" t="s">
        <v>52</v>
      </c>
      <c r="X56" s="65" t="s">
        <v>52</v>
      </c>
      <c r="Y56" s="65" t="s">
        <v>52</v>
      </c>
      <c r="Z56" s="65" t="s">
        <v>52</v>
      </c>
      <c r="AA56" s="65" t="s">
        <v>52</v>
      </c>
      <c r="AB56" s="65" t="s">
        <v>52</v>
      </c>
      <c r="AC56" s="65" t="s">
        <v>52</v>
      </c>
      <c r="AD56" s="65" t="s">
        <v>52</v>
      </c>
      <c r="AE56" s="65" t="s">
        <v>52</v>
      </c>
      <c r="AF56" s="65" t="s">
        <v>52</v>
      </c>
      <c r="AG56" s="65" t="s">
        <v>52</v>
      </c>
      <c r="AH56" s="65" t="s">
        <v>52</v>
      </c>
      <c r="AI56" s="65" t="s">
        <v>52</v>
      </c>
      <c r="AJ56" s="65" t="s">
        <v>52</v>
      </c>
      <c r="AK56" s="65" t="s">
        <v>52</v>
      </c>
      <c r="AL56" s="65" t="s">
        <v>52</v>
      </c>
      <c r="AM56" s="65" t="s">
        <v>52</v>
      </c>
      <c r="AN56" s="65" t="s">
        <v>52</v>
      </c>
      <c r="AO56" s="65" t="s">
        <v>52</v>
      </c>
      <c r="AP56" s="65" t="s">
        <v>52</v>
      </c>
      <c r="AQ56" s="65" t="s">
        <v>52</v>
      </c>
      <c r="AR56" s="65" t="s">
        <v>52</v>
      </c>
      <c r="AS56" s="65" t="s">
        <v>52</v>
      </c>
      <c r="AT56" s="65" t="s">
        <v>52</v>
      </c>
      <c r="AU56" s="65" t="s">
        <v>52</v>
      </c>
      <c r="AV56" s="65" t="s">
        <v>52</v>
      </c>
      <c r="AW56" s="65" t="s">
        <v>52</v>
      </c>
      <c r="AX56" s="65" t="s">
        <v>52</v>
      </c>
      <c r="AY56" s="65" t="s">
        <v>52</v>
      </c>
      <c r="AZ56" s="65" t="s">
        <v>52</v>
      </c>
      <c r="BA56" s="65" t="s">
        <v>52</v>
      </c>
      <c r="BB56" s="65" t="s">
        <v>52</v>
      </c>
      <c r="BC56" s="65" t="s">
        <v>52</v>
      </c>
    </row>
    <row r="57" spans="1:55" x14ac:dyDescent="0.25">
      <c r="A57" s="56" t="s">
        <v>57</v>
      </c>
      <c r="B57" s="9" t="s">
        <v>51</v>
      </c>
      <c r="C57" s="10" t="s">
        <v>52</v>
      </c>
      <c r="D57" s="65" t="s">
        <v>52</v>
      </c>
      <c r="E57" s="65" t="s">
        <v>52</v>
      </c>
      <c r="F57" s="65" t="s">
        <v>52</v>
      </c>
      <c r="G57" s="65" t="s">
        <v>52</v>
      </c>
      <c r="H57" s="65" t="s">
        <v>52</v>
      </c>
      <c r="I57" s="65" t="s">
        <v>52</v>
      </c>
      <c r="J57" s="65" t="s">
        <v>52</v>
      </c>
      <c r="K57" s="65" t="s">
        <v>52</v>
      </c>
      <c r="L57" s="65" t="s">
        <v>52</v>
      </c>
      <c r="M57" s="65" t="s">
        <v>52</v>
      </c>
      <c r="N57" s="65" t="s">
        <v>52</v>
      </c>
      <c r="O57" s="65" t="s">
        <v>52</v>
      </c>
      <c r="P57" s="65" t="s">
        <v>52</v>
      </c>
      <c r="Q57" s="65" t="s">
        <v>52</v>
      </c>
      <c r="R57" s="65" t="s">
        <v>52</v>
      </c>
      <c r="S57" s="65" t="s">
        <v>52</v>
      </c>
      <c r="T57" s="65" t="s">
        <v>52</v>
      </c>
      <c r="U57" s="65" t="s">
        <v>52</v>
      </c>
      <c r="V57" s="65" t="s">
        <v>52</v>
      </c>
      <c r="W57" s="65" t="s">
        <v>52</v>
      </c>
      <c r="X57" s="65" t="s">
        <v>52</v>
      </c>
      <c r="Y57" s="65" t="s">
        <v>52</v>
      </c>
      <c r="Z57" s="65" t="s">
        <v>52</v>
      </c>
      <c r="AA57" s="65" t="s">
        <v>52</v>
      </c>
      <c r="AB57" s="65" t="s">
        <v>52</v>
      </c>
      <c r="AC57" s="65" t="s">
        <v>52</v>
      </c>
      <c r="AD57" s="65" t="s">
        <v>52</v>
      </c>
      <c r="AE57" s="65" t="s">
        <v>52</v>
      </c>
      <c r="AF57" s="65" t="s">
        <v>52</v>
      </c>
      <c r="AG57" s="65" t="s">
        <v>52</v>
      </c>
      <c r="AH57" s="65" t="s">
        <v>52</v>
      </c>
      <c r="AI57" s="65" t="s">
        <v>52</v>
      </c>
      <c r="AJ57" s="65" t="s">
        <v>52</v>
      </c>
      <c r="AK57" s="65" t="s">
        <v>52</v>
      </c>
      <c r="AL57" s="65" t="s">
        <v>52</v>
      </c>
      <c r="AM57" s="65" t="s">
        <v>52</v>
      </c>
      <c r="AN57" s="65" t="s">
        <v>52</v>
      </c>
      <c r="AO57" s="65" t="s">
        <v>52</v>
      </c>
      <c r="AP57" s="65" t="s">
        <v>52</v>
      </c>
      <c r="AQ57" s="65" t="s">
        <v>52</v>
      </c>
      <c r="AR57" s="65" t="s">
        <v>52</v>
      </c>
      <c r="AS57" s="65" t="s">
        <v>52</v>
      </c>
      <c r="AT57" s="65" t="s">
        <v>52</v>
      </c>
      <c r="AU57" s="65" t="s">
        <v>52</v>
      </c>
      <c r="AV57" s="65" t="s">
        <v>52</v>
      </c>
      <c r="AW57" s="65" t="s">
        <v>52</v>
      </c>
      <c r="AX57" s="65" t="s">
        <v>52</v>
      </c>
      <c r="AY57" s="65" t="s">
        <v>52</v>
      </c>
      <c r="AZ57" s="65" t="s">
        <v>52</v>
      </c>
      <c r="BA57" s="65" t="s">
        <v>52</v>
      </c>
      <c r="BB57" s="65" t="s">
        <v>52</v>
      </c>
      <c r="BC57" s="65" t="s">
        <v>52</v>
      </c>
    </row>
    <row r="58" spans="1:55" x14ac:dyDescent="0.25">
      <c r="A58" s="56" t="s">
        <v>53</v>
      </c>
      <c r="B58" s="37" t="s">
        <v>53</v>
      </c>
      <c r="C58" s="10" t="s">
        <v>52</v>
      </c>
      <c r="D58" s="65" t="s">
        <v>52</v>
      </c>
      <c r="E58" s="65" t="s">
        <v>52</v>
      </c>
      <c r="F58" s="65" t="s">
        <v>52</v>
      </c>
      <c r="G58" s="65" t="s">
        <v>52</v>
      </c>
      <c r="H58" s="65" t="s">
        <v>52</v>
      </c>
      <c r="I58" s="65" t="s">
        <v>52</v>
      </c>
      <c r="J58" s="65" t="s">
        <v>52</v>
      </c>
      <c r="K58" s="65" t="s">
        <v>52</v>
      </c>
      <c r="L58" s="65" t="s">
        <v>52</v>
      </c>
      <c r="M58" s="65" t="s">
        <v>52</v>
      </c>
      <c r="N58" s="65" t="s">
        <v>52</v>
      </c>
      <c r="O58" s="65" t="s">
        <v>52</v>
      </c>
      <c r="P58" s="65" t="s">
        <v>52</v>
      </c>
      <c r="Q58" s="65" t="s">
        <v>52</v>
      </c>
      <c r="R58" s="65" t="s">
        <v>52</v>
      </c>
      <c r="S58" s="65" t="s">
        <v>52</v>
      </c>
      <c r="T58" s="65" t="s">
        <v>52</v>
      </c>
      <c r="U58" s="65" t="s">
        <v>52</v>
      </c>
      <c r="V58" s="65" t="s">
        <v>52</v>
      </c>
      <c r="W58" s="65" t="s">
        <v>52</v>
      </c>
      <c r="X58" s="65" t="s">
        <v>52</v>
      </c>
      <c r="Y58" s="65" t="s">
        <v>52</v>
      </c>
      <c r="Z58" s="65" t="s">
        <v>52</v>
      </c>
      <c r="AA58" s="65" t="s">
        <v>52</v>
      </c>
      <c r="AB58" s="65" t="s">
        <v>52</v>
      </c>
      <c r="AC58" s="65" t="s">
        <v>52</v>
      </c>
      <c r="AD58" s="65" t="s">
        <v>52</v>
      </c>
      <c r="AE58" s="65" t="s">
        <v>52</v>
      </c>
      <c r="AF58" s="65" t="s">
        <v>52</v>
      </c>
      <c r="AG58" s="65" t="s">
        <v>52</v>
      </c>
      <c r="AH58" s="65" t="s">
        <v>52</v>
      </c>
      <c r="AI58" s="65" t="s">
        <v>52</v>
      </c>
      <c r="AJ58" s="65" t="s">
        <v>52</v>
      </c>
      <c r="AK58" s="65" t="s">
        <v>52</v>
      </c>
      <c r="AL58" s="65" t="s">
        <v>52</v>
      </c>
      <c r="AM58" s="65" t="s">
        <v>52</v>
      </c>
      <c r="AN58" s="65" t="s">
        <v>52</v>
      </c>
      <c r="AO58" s="65" t="s">
        <v>52</v>
      </c>
      <c r="AP58" s="65" t="s">
        <v>52</v>
      </c>
      <c r="AQ58" s="65" t="s">
        <v>52</v>
      </c>
      <c r="AR58" s="65" t="s">
        <v>52</v>
      </c>
      <c r="AS58" s="65" t="s">
        <v>52</v>
      </c>
      <c r="AT58" s="65" t="s">
        <v>52</v>
      </c>
      <c r="AU58" s="65" t="s">
        <v>52</v>
      </c>
      <c r="AV58" s="65" t="s">
        <v>52</v>
      </c>
      <c r="AW58" s="65" t="s">
        <v>52</v>
      </c>
      <c r="AX58" s="65" t="s">
        <v>52</v>
      </c>
      <c r="AY58" s="65" t="s">
        <v>52</v>
      </c>
      <c r="AZ58" s="65" t="s">
        <v>52</v>
      </c>
      <c r="BA58" s="65" t="s">
        <v>52</v>
      </c>
      <c r="BB58" s="65" t="s">
        <v>52</v>
      </c>
      <c r="BC58" s="65" t="s">
        <v>52</v>
      </c>
    </row>
    <row r="59" spans="1:55" x14ac:dyDescent="0.25">
      <c r="A59" s="54" t="s">
        <v>62</v>
      </c>
      <c r="B59" s="36" t="s">
        <v>58</v>
      </c>
      <c r="C59" s="7"/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</row>
    <row r="60" spans="1:55" ht="63" x14ac:dyDescent="0.25">
      <c r="A60" s="54" t="s">
        <v>62</v>
      </c>
      <c r="B60" s="36" t="s">
        <v>59</v>
      </c>
      <c r="C60" s="7"/>
      <c r="D60" s="64">
        <f t="shared" ref="D60:BC60" si="56">SUM(D61:D63)</f>
        <v>0</v>
      </c>
      <c r="E60" s="64">
        <f t="shared" si="56"/>
        <v>0</v>
      </c>
      <c r="F60" s="64">
        <f t="shared" si="56"/>
        <v>0</v>
      </c>
      <c r="G60" s="64">
        <f t="shared" si="56"/>
        <v>0</v>
      </c>
      <c r="H60" s="64">
        <f t="shared" si="56"/>
        <v>0</v>
      </c>
      <c r="I60" s="64">
        <f t="shared" si="56"/>
        <v>0</v>
      </c>
      <c r="J60" s="64">
        <f t="shared" si="56"/>
        <v>0</v>
      </c>
      <c r="K60" s="64">
        <f t="shared" si="56"/>
        <v>0</v>
      </c>
      <c r="L60" s="64">
        <f t="shared" si="56"/>
        <v>0</v>
      </c>
      <c r="M60" s="64">
        <f t="shared" si="56"/>
        <v>0</v>
      </c>
      <c r="N60" s="64">
        <f t="shared" si="56"/>
        <v>0</v>
      </c>
      <c r="O60" s="64">
        <f t="shared" si="56"/>
        <v>0</v>
      </c>
      <c r="P60" s="64">
        <f t="shared" ref="P60:U60" si="57">SUM(P61:P63)</f>
        <v>0</v>
      </c>
      <c r="Q60" s="64">
        <f t="shared" si="57"/>
        <v>0</v>
      </c>
      <c r="R60" s="64">
        <f t="shared" si="57"/>
        <v>0</v>
      </c>
      <c r="S60" s="64">
        <f t="shared" si="57"/>
        <v>0</v>
      </c>
      <c r="T60" s="64">
        <f t="shared" si="57"/>
        <v>0</v>
      </c>
      <c r="U60" s="64">
        <f t="shared" si="57"/>
        <v>0</v>
      </c>
      <c r="V60" s="64">
        <f t="shared" si="56"/>
        <v>0</v>
      </c>
      <c r="W60" s="64">
        <f t="shared" si="56"/>
        <v>0</v>
      </c>
      <c r="X60" s="64">
        <f t="shared" si="56"/>
        <v>0</v>
      </c>
      <c r="Y60" s="64">
        <f t="shared" si="56"/>
        <v>0</v>
      </c>
      <c r="Z60" s="64">
        <f t="shared" si="56"/>
        <v>0</v>
      </c>
      <c r="AA60" s="64">
        <f t="shared" si="56"/>
        <v>0</v>
      </c>
      <c r="AB60" s="64">
        <f t="shared" si="56"/>
        <v>0</v>
      </c>
      <c r="AC60" s="64">
        <f t="shared" si="56"/>
        <v>0</v>
      </c>
      <c r="AD60" s="64">
        <f t="shared" si="56"/>
        <v>0</v>
      </c>
      <c r="AE60" s="64">
        <f t="shared" si="56"/>
        <v>0</v>
      </c>
      <c r="AF60" s="64">
        <f t="shared" ref="AF60:AG60" si="58">SUM(AF61:AF63)</f>
        <v>0</v>
      </c>
      <c r="AG60" s="64">
        <f t="shared" si="58"/>
        <v>0</v>
      </c>
      <c r="AH60" s="64">
        <f t="shared" si="56"/>
        <v>0</v>
      </c>
      <c r="AI60" s="64">
        <f t="shared" si="56"/>
        <v>0</v>
      </c>
      <c r="AJ60" s="64">
        <f t="shared" si="56"/>
        <v>0</v>
      </c>
      <c r="AK60" s="64">
        <f t="shared" si="56"/>
        <v>0</v>
      </c>
      <c r="AL60" s="64">
        <f t="shared" si="56"/>
        <v>0</v>
      </c>
      <c r="AM60" s="64">
        <f t="shared" si="56"/>
        <v>0</v>
      </c>
      <c r="AN60" s="64">
        <f t="shared" si="56"/>
        <v>0</v>
      </c>
      <c r="AO60" s="64">
        <f t="shared" si="56"/>
        <v>0</v>
      </c>
      <c r="AP60" s="64">
        <f t="shared" si="56"/>
        <v>0</v>
      </c>
      <c r="AQ60" s="64">
        <f t="shared" si="56"/>
        <v>0</v>
      </c>
      <c r="AR60" s="64">
        <f t="shared" si="56"/>
        <v>0</v>
      </c>
      <c r="AS60" s="64">
        <f t="shared" si="56"/>
        <v>0</v>
      </c>
      <c r="AT60" s="64">
        <f t="shared" si="56"/>
        <v>0</v>
      </c>
      <c r="AU60" s="64">
        <f t="shared" si="56"/>
        <v>0</v>
      </c>
      <c r="AV60" s="64">
        <f t="shared" si="56"/>
        <v>0</v>
      </c>
      <c r="AW60" s="64">
        <f t="shared" si="56"/>
        <v>0</v>
      </c>
      <c r="AX60" s="64">
        <f t="shared" si="56"/>
        <v>0</v>
      </c>
      <c r="AY60" s="64">
        <f t="shared" si="56"/>
        <v>0</v>
      </c>
      <c r="AZ60" s="64">
        <f t="shared" si="56"/>
        <v>0</v>
      </c>
      <c r="BA60" s="64">
        <f t="shared" si="56"/>
        <v>0</v>
      </c>
      <c r="BB60" s="64">
        <f t="shared" si="56"/>
        <v>0</v>
      </c>
      <c r="BC60" s="64">
        <f t="shared" si="56"/>
        <v>0</v>
      </c>
    </row>
    <row r="61" spans="1:55" x14ac:dyDescent="0.25">
      <c r="A61" s="56" t="s">
        <v>62</v>
      </c>
      <c r="B61" s="9" t="s">
        <v>51</v>
      </c>
      <c r="C61" s="10" t="s">
        <v>52</v>
      </c>
      <c r="D61" s="65" t="s">
        <v>52</v>
      </c>
      <c r="E61" s="65" t="s">
        <v>52</v>
      </c>
      <c r="F61" s="65" t="s">
        <v>52</v>
      </c>
      <c r="G61" s="65" t="s">
        <v>52</v>
      </c>
      <c r="H61" s="65" t="s">
        <v>52</v>
      </c>
      <c r="I61" s="65" t="s">
        <v>52</v>
      </c>
      <c r="J61" s="65" t="s">
        <v>52</v>
      </c>
      <c r="K61" s="65" t="s">
        <v>52</v>
      </c>
      <c r="L61" s="65" t="s">
        <v>52</v>
      </c>
      <c r="M61" s="65" t="s">
        <v>52</v>
      </c>
      <c r="N61" s="65" t="s">
        <v>52</v>
      </c>
      <c r="O61" s="65" t="s">
        <v>52</v>
      </c>
      <c r="P61" s="65" t="s">
        <v>52</v>
      </c>
      <c r="Q61" s="65" t="s">
        <v>52</v>
      </c>
      <c r="R61" s="65" t="s">
        <v>52</v>
      </c>
      <c r="S61" s="65" t="s">
        <v>52</v>
      </c>
      <c r="T61" s="65" t="s">
        <v>52</v>
      </c>
      <c r="U61" s="65" t="s">
        <v>52</v>
      </c>
      <c r="V61" s="65" t="s">
        <v>52</v>
      </c>
      <c r="W61" s="65" t="s">
        <v>52</v>
      </c>
      <c r="X61" s="65" t="s">
        <v>52</v>
      </c>
      <c r="Y61" s="65" t="s">
        <v>52</v>
      </c>
      <c r="Z61" s="65" t="s">
        <v>52</v>
      </c>
      <c r="AA61" s="65" t="s">
        <v>52</v>
      </c>
      <c r="AB61" s="65" t="s">
        <v>52</v>
      </c>
      <c r="AC61" s="65" t="s">
        <v>52</v>
      </c>
      <c r="AD61" s="65" t="s">
        <v>52</v>
      </c>
      <c r="AE61" s="65" t="s">
        <v>52</v>
      </c>
      <c r="AF61" s="65" t="s">
        <v>52</v>
      </c>
      <c r="AG61" s="65" t="s">
        <v>52</v>
      </c>
      <c r="AH61" s="65" t="s">
        <v>52</v>
      </c>
      <c r="AI61" s="65" t="s">
        <v>52</v>
      </c>
      <c r="AJ61" s="65" t="s">
        <v>52</v>
      </c>
      <c r="AK61" s="65" t="s">
        <v>52</v>
      </c>
      <c r="AL61" s="65" t="s">
        <v>52</v>
      </c>
      <c r="AM61" s="65" t="s">
        <v>52</v>
      </c>
      <c r="AN61" s="65" t="s">
        <v>52</v>
      </c>
      <c r="AO61" s="65" t="s">
        <v>52</v>
      </c>
      <c r="AP61" s="65" t="s">
        <v>52</v>
      </c>
      <c r="AQ61" s="65" t="s">
        <v>52</v>
      </c>
      <c r="AR61" s="65" t="s">
        <v>52</v>
      </c>
      <c r="AS61" s="65" t="s">
        <v>52</v>
      </c>
      <c r="AT61" s="65" t="s">
        <v>52</v>
      </c>
      <c r="AU61" s="65" t="s">
        <v>52</v>
      </c>
      <c r="AV61" s="65" t="s">
        <v>52</v>
      </c>
      <c r="AW61" s="65" t="s">
        <v>52</v>
      </c>
      <c r="AX61" s="65" t="s">
        <v>52</v>
      </c>
      <c r="AY61" s="65" t="s">
        <v>52</v>
      </c>
      <c r="AZ61" s="65" t="s">
        <v>52</v>
      </c>
      <c r="BA61" s="65" t="s">
        <v>52</v>
      </c>
      <c r="BB61" s="65" t="s">
        <v>52</v>
      </c>
      <c r="BC61" s="65" t="s">
        <v>52</v>
      </c>
    </row>
    <row r="62" spans="1:55" x14ac:dyDescent="0.25">
      <c r="A62" s="56" t="s">
        <v>62</v>
      </c>
      <c r="B62" s="9" t="s">
        <v>51</v>
      </c>
      <c r="C62" s="10" t="s">
        <v>52</v>
      </c>
      <c r="D62" s="65" t="s">
        <v>52</v>
      </c>
      <c r="E62" s="65" t="s">
        <v>52</v>
      </c>
      <c r="F62" s="65" t="s">
        <v>52</v>
      </c>
      <c r="G62" s="65" t="s">
        <v>52</v>
      </c>
      <c r="H62" s="65" t="s">
        <v>52</v>
      </c>
      <c r="I62" s="65" t="s">
        <v>52</v>
      </c>
      <c r="J62" s="65" t="s">
        <v>52</v>
      </c>
      <c r="K62" s="65" t="s">
        <v>52</v>
      </c>
      <c r="L62" s="65" t="s">
        <v>52</v>
      </c>
      <c r="M62" s="65" t="s">
        <v>52</v>
      </c>
      <c r="N62" s="65" t="s">
        <v>52</v>
      </c>
      <c r="O62" s="65" t="s">
        <v>52</v>
      </c>
      <c r="P62" s="65" t="s">
        <v>52</v>
      </c>
      <c r="Q62" s="65" t="s">
        <v>52</v>
      </c>
      <c r="R62" s="65" t="s">
        <v>52</v>
      </c>
      <c r="S62" s="65" t="s">
        <v>52</v>
      </c>
      <c r="T62" s="65" t="s">
        <v>52</v>
      </c>
      <c r="U62" s="65" t="s">
        <v>52</v>
      </c>
      <c r="V62" s="65" t="s">
        <v>52</v>
      </c>
      <c r="W62" s="65" t="s">
        <v>52</v>
      </c>
      <c r="X62" s="65" t="s">
        <v>52</v>
      </c>
      <c r="Y62" s="65" t="s">
        <v>52</v>
      </c>
      <c r="Z62" s="65" t="s">
        <v>52</v>
      </c>
      <c r="AA62" s="65" t="s">
        <v>52</v>
      </c>
      <c r="AB62" s="65" t="s">
        <v>52</v>
      </c>
      <c r="AC62" s="65" t="s">
        <v>52</v>
      </c>
      <c r="AD62" s="65" t="s">
        <v>52</v>
      </c>
      <c r="AE62" s="65" t="s">
        <v>52</v>
      </c>
      <c r="AF62" s="65" t="s">
        <v>52</v>
      </c>
      <c r="AG62" s="65" t="s">
        <v>52</v>
      </c>
      <c r="AH62" s="65" t="s">
        <v>52</v>
      </c>
      <c r="AI62" s="65" t="s">
        <v>52</v>
      </c>
      <c r="AJ62" s="65" t="s">
        <v>52</v>
      </c>
      <c r="AK62" s="65" t="s">
        <v>52</v>
      </c>
      <c r="AL62" s="65" t="s">
        <v>52</v>
      </c>
      <c r="AM62" s="65" t="s">
        <v>52</v>
      </c>
      <c r="AN62" s="65" t="s">
        <v>52</v>
      </c>
      <c r="AO62" s="65" t="s">
        <v>52</v>
      </c>
      <c r="AP62" s="65" t="s">
        <v>52</v>
      </c>
      <c r="AQ62" s="65" t="s">
        <v>52</v>
      </c>
      <c r="AR62" s="65" t="s">
        <v>52</v>
      </c>
      <c r="AS62" s="65" t="s">
        <v>52</v>
      </c>
      <c r="AT62" s="65" t="s">
        <v>52</v>
      </c>
      <c r="AU62" s="65" t="s">
        <v>52</v>
      </c>
      <c r="AV62" s="65" t="s">
        <v>52</v>
      </c>
      <c r="AW62" s="65" t="s">
        <v>52</v>
      </c>
      <c r="AX62" s="65" t="s">
        <v>52</v>
      </c>
      <c r="AY62" s="65" t="s">
        <v>52</v>
      </c>
      <c r="AZ62" s="65" t="s">
        <v>52</v>
      </c>
      <c r="BA62" s="65" t="s">
        <v>52</v>
      </c>
      <c r="BB62" s="65" t="s">
        <v>52</v>
      </c>
      <c r="BC62" s="65" t="s">
        <v>52</v>
      </c>
    </row>
    <row r="63" spans="1:55" x14ac:dyDescent="0.25">
      <c r="A63" s="56" t="s">
        <v>53</v>
      </c>
      <c r="B63" s="37" t="s">
        <v>53</v>
      </c>
      <c r="C63" s="10" t="s">
        <v>52</v>
      </c>
      <c r="D63" s="65" t="s">
        <v>52</v>
      </c>
      <c r="E63" s="65" t="s">
        <v>52</v>
      </c>
      <c r="F63" s="65" t="s">
        <v>52</v>
      </c>
      <c r="G63" s="65" t="s">
        <v>52</v>
      </c>
      <c r="H63" s="65" t="s">
        <v>52</v>
      </c>
      <c r="I63" s="65" t="s">
        <v>52</v>
      </c>
      <c r="J63" s="65" t="s">
        <v>52</v>
      </c>
      <c r="K63" s="65" t="s">
        <v>52</v>
      </c>
      <c r="L63" s="65" t="s">
        <v>52</v>
      </c>
      <c r="M63" s="65" t="s">
        <v>52</v>
      </c>
      <c r="N63" s="65" t="s">
        <v>52</v>
      </c>
      <c r="O63" s="65" t="s">
        <v>52</v>
      </c>
      <c r="P63" s="65" t="s">
        <v>52</v>
      </c>
      <c r="Q63" s="65" t="s">
        <v>52</v>
      </c>
      <c r="R63" s="65" t="s">
        <v>52</v>
      </c>
      <c r="S63" s="65" t="s">
        <v>52</v>
      </c>
      <c r="T63" s="65" t="s">
        <v>52</v>
      </c>
      <c r="U63" s="65" t="s">
        <v>52</v>
      </c>
      <c r="V63" s="65" t="s">
        <v>52</v>
      </c>
      <c r="W63" s="65" t="s">
        <v>52</v>
      </c>
      <c r="X63" s="65" t="s">
        <v>52</v>
      </c>
      <c r="Y63" s="65" t="s">
        <v>52</v>
      </c>
      <c r="Z63" s="65" t="s">
        <v>52</v>
      </c>
      <c r="AA63" s="65" t="s">
        <v>52</v>
      </c>
      <c r="AB63" s="65" t="s">
        <v>52</v>
      </c>
      <c r="AC63" s="65" t="s">
        <v>52</v>
      </c>
      <c r="AD63" s="65" t="s">
        <v>52</v>
      </c>
      <c r="AE63" s="65" t="s">
        <v>52</v>
      </c>
      <c r="AF63" s="65" t="s">
        <v>52</v>
      </c>
      <c r="AG63" s="65" t="s">
        <v>52</v>
      </c>
      <c r="AH63" s="65" t="s">
        <v>52</v>
      </c>
      <c r="AI63" s="65" t="s">
        <v>52</v>
      </c>
      <c r="AJ63" s="65" t="s">
        <v>52</v>
      </c>
      <c r="AK63" s="65" t="s">
        <v>52</v>
      </c>
      <c r="AL63" s="65" t="s">
        <v>52</v>
      </c>
      <c r="AM63" s="65" t="s">
        <v>52</v>
      </c>
      <c r="AN63" s="65" t="s">
        <v>52</v>
      </c>
      <c r="AO63" s="65" t="s">
        <v>52</v>
      </c>
      <c r="AP63" s="65" t="s">
        <v>52</v>
      </c>
      <c r="AQ63" s="65" t="s">
        <v>52</v>
      </c>
      <c r="AR63" s="65" t="s">
        <v>52</v>
      </c>
      <c r="AS63" s="65" t="s">
        <v>52</v>
      </c>
      <c r="AT63" s="65" t="s">
        <v>52</v>
      </c>
      <c r="AU63" s="65" t="s">
        <v>52</v>
      </c>
      <c r="AV63" s="65" t="s">
        <v>52</v>
      </c>
      <c r="AW63" s="65" t="s">
        <v>52</v>
      </c>
      <c r="AX63" s="65" t="s">
        <v>52</v>
      </c>
      <c r="AY63" s="65" t="s">
        <v>52</v>
      </c>
      <c r="AZ63" s="65" t="s">
        <v>52</v>
      </c>
      <c r="BA63" s="65" t="s">
        <v>52</v>
      </c>
      <c r="BB63" s="65" t="s">
        <v>52</v>
      </c>
      <c r="BC63" s="65" t="s">
        <v>52</v>
      </c>
    </row>
    <row r="64" spans="1:55" ht="47.25" x14ac:dyDescent="0.25">
      <c r="A64" s="54" t="s">
        <v>62</v>
      </c>
      <c r="B64" s="36" t="s">
        <v>60</v>
      </c>
      <c r="C64" s="7"/>
      <c r="D64" s="64">
        <f t="shared" ref="D64:BC64" si="59">SUM(D65:D67)</f>
        <v>0</v>
      </c>
      <c r="E64" s="64">
        <f t="shared" si="59"/>
        <v>0</v>
      </c>
      <c r="F64" s="64">
        <f t="shared" si="59"/>
        <v>0</v>
      </c>
      <c r="G64" s="64">
        <f t="shared" si="59"/>
        <v>0</v>
      </c>
      <c r="H64" s="64">
        <f t="shared" si="59"/>
        <v>0</v>
      </c>
      <c r="I64" s="64">
        <f t="shared" si="59"/>
        <v>0</v>
      </c>
      <c r="J64" s="64">
        <f t="shared" si="59"/>
        <v>0</v>
      </c>
      <c r="K64" s="64">
        <f t="shared" si="59"/>
        <v>0</v>
      </c>
      <c r="L64" s="64">
        <f t="shared" si="59"/>
        <v>0</v>
      </c>
      <c r="M64" s="64">
        <f t="shared" si="59"/>
        <v>0</v>
      </c>
      <c r="N64" s="64">
        <f t="shared" si="59"/>
        <v>0</v>
      </c>
      <c r="O64" s="64">
        <f t="shared" si="59"/>
        <v>0</v>
      </c>
      <c r="P64" s="64">
        <f t="shared" ref="P64:U64" si="60">SUM(P65:P67)</f>
        <v>0</v>
      </c>
      <c r="Q64" s="64">
        <f t="shared" si="60"/>
        <v>0</v>
      </c>
      <c r="R64" s="64">
        <f t="shared" si="60"/>
        <v>0</v>
      </c>
      <c r="S64" s="64">
        <f t="shared" si="60"/>
        <v>0</v>
      </c>
      <c r="T64" s="64">
        <f t="shared" si="60"/>
        <v>0</v>
      </c>
      <c r="U64" s="64">
        <f t="shared" si="60"/>
        <v>0</v>
      </c>
      <c r="V64" s="64">
        <f t="shared" si="59"/>
        <v>0</v>
      </c>
      <c r="W64" s="64">
        <f t="shared" si="59"/>
        <v>0</v>
      </c>
      <c r="X64" s="64">
        <f t="shared" si="59"/>
        <v>0</v>
      </c>
      <c r="Y64" s="64">
        <f t="shared" si="59"/>
        <v>0</v>
      </c>
      <c r="Z64" s="64">
        <f t="shared" si="59"/>
        <v>0</v>
      </c>
      <c r="AA64" s="64">
        <f t="shared" si="59"/>
        <v>0</v>
      </c>
      <c r="AB64" s="64">
        <f t="shared" si="59"/>
        <v>0</v>
      </c>
      <c r="AC64" s="64">
        <f t="shared" si="59"/>
        <v>0</v>
      </c>
      <c r="AD64" s="64">
        <f t="shared" si="59"/>
        <v>0</v>
      </c>
      <c r="AE64" s="64">
        <f t="shared" si="59"/>
        <v>0</v>
      </c>
      <c r="AF64" s="64">
        <f t="shared" ref="AF64:AG64" si="61">SUM(AF65:AF67)</f>
        <v>0</v>
      </c>
      <c r="AG64" s="64">
        <f t="shared" si="61"/>
        <v>0</v>
      </c>
      <c r="AH64" s="64">
        <f t="shared" si="59"/>
        <v>0</v>
      </c>
      <c r="AI64" s="64">
        <f t="shared" si="59"/>
        <v>0</v>
      </c>
      <c r="AJ64" s="64">
        <f t="shared" si="59"/>
        <v>0</v>
      </c>
      <c r="AK64" s="64">
        <f t="shared" si="59"/>
        <v>0</v>
      </c>
      <c r="AL64" s="64">
        <f t="shared" si="59"/>
        <v>0</v>
      </c>
      <c r="AM64" s="64">
        <f t="shared" si="59"/>
        <v>0</v>
      </c>
      <c r="AN64" s="64">
        <f t="shared" si="59"/>
        <v>0</v>
      </c>
      <c r="AO64" s="64">
        <f t="shared" si="59"/>
        <v>0</v>
      </c>
      <c r="AP64" s="64">
        <f t="shared" si="59"/>
        <v>0</v>
      </c>
      <c r="AQ64" s="64">
        <f t="shared" si="59"/>
        <v>0</v>
      </c>
      <c r="AR64" s="64">
        <f t="shared" si="59"/>
        <v>0</v>
      </c>
      <c r="AS64" s="64">
        <f t="shared" si="59"/>
        <v>0</v>
      </c>
      <c r="AT64" s="64">
        <f t="shared" si="59"/>
        <v>0</v>
      </c>
      <c r="AU64" s="64">
        <f t="shared" si="59"/>
        <v>0</v>
      </c>
      <c r="AV64" s="64">
        <f t="shared" si="59"/>
        <v>0</v>
      </c>
      <c r="AW64" s="64">
        <f t="shared" si="59"/>
        <v>0</v>
      </c>
      <c r="AX64" s="64">
        <f t="shared" si="59"/>
        <v>0</v>
      </c>
      <c r="AY64" s="64">
        <f t="shared" si="59"/>
        <v>0</v>
      </c>
      <c r="AZ64" s="64">
        <f t="shared" si="59"/>
        <v>0</v>
      </c>
      <c r="BA64" s="64">
        <f t="shared" si="59"/>
        <v>0</v>
      </c>
      <c r="BB64" s="64">
        <f t="shared" si="59"/>
        <v>0</v>
      </c>
      <c r="BC64" s="64">
        <f t="shared" si="59"/>
        <v>0</v>
      </c>
    </row>
    <row r="65" spans="1:55" x14ac:dyDescent="0.25">
      <c r="A65" s="56" t="s">
        <v>62</v>
      </c>
      <c r="B65" s="9" t="s">
        <v>51</v>
      </c>
      <c r="C65" s="10" t="s">
        <v>52</v>
      </c>
      <c r="D65" s="65" t="s">
        <v>52</v>
      </c>
      <c r="E65" s="65" t="s">
        <v>52</v>
      </c>
      <c r="F65" s="65" t="s">
        <v>52</v>
      </c>
      <c r="G65" s="65" t="s">
        <v>52</v>
      </c>
      <c r="H65" s="65" t="s">
        <v>52</v>
      </c>
      <c r="I65" s="65" t="s">
        <v>52</v>
      </c>
      <c r="J65" s="65" t="s">
        <v>52</v>
      </c>
      <c r="K65" s="65" t="s">
        <v>52</v>
      </c>
      <c r="L65" s="65" t="s">
        <v>52</v>
      </c>
      <c r="M65" s="65" t="s">
        <v>52</v>
      </c>
      <c r="N65" s="65" t="s">
        <v>52</v>
      </c>
      <c r="O65" s="65" t="s">
        <v>52</v>
      </c>
      <c r="P65" s="65" t="s">
        <v>52</v>
      </c>
      <c r="Q65" s="65" t="s">
        <v>52</v>
      </c>
      <c r="R65" s="65" t="s">
        <v>52</v>
      </c>
      <c r="S65" s="65" t="s">
        <v>52</v>
      </c>
      <c r="T65" s="65" t="s">
        <v>52</v>
      </c>
      <c r="U65" s="65" t="s">
        <v>52</v>
      </c>
      <c r="V65" s="65" t="s">
        <v>52</v>
      </c>
      <c r="W65" s="65" t="s">
        <v>52</v>
      </c>
      <c r="X65" s="65" t="s">
        <v>52</v>
      </c>
      <c r="Y65" s="65" t="s">
        <v>52</v>
      </c>
      <c r="Z65" s="65" t="s">
        <v>52</v>
      </c>
      <c r="AA65" s="65" t="s">
        <v>52</v>
      </c>
      <c r="AB65" s="65" t="s">
        <v>52</v>
      </c>
      <c r="AC65" s="65" t="s">
        <v>52</v>
      </c>
      <c r="AD65" s="65" t="s">
        <v>52</v>
      </c>
      <c r="AE65" s="65" t="s">
        <v>52</v>
      </c>
      <c r="AF65" s="65" t="s">
        <v>52</v>
      </c>
      <c r="AG65" s="65" t="s">
        <v>52</v>
      </c>
      <c r="AH65" s="65" t="s">
        <v>52</v>
      </c>
      <c r="AI65" s="65" t="s">
        <v>52</v>
      </c>
      <c r="AJ65" s="65" t="s">
        <v>52</v>
      </c>
      <c r="AK65" s="65" t="s">
        <v>52</v>
      </c>
      <c r="AL65" s="65" t="s">
        <v>52</v>
      </c>
      <c r="AM65" s="65" t="s">
        <v>52</v>
      </c>
      <c r="AN65" s="65" t="s">
        <v>52</v>
      </c>
      <c r="AO65" s="65" t="s">
        <v>52</v>
      </c>
      <c r="AP65" s="65" t="s">
        <v>52</v>
      </c>
      <c r="AQ65" s="65" t="s">
        <v>52</v>
      </c>
      <c r="AR65" s="65" t="s">
        <v>52</v>
      </c>
      <c r="AS65" s="65" t="s">
        <v>52</v>
      </c>
      <c r="AT65" s="65" t="s">
        <v>52</v>
      </c>
      <c r="AU65" s="65" t="s">
        <v>52</v>
      </c>
      <c r="AV65" s="65" t="s">
        <v>52</v>
      </c>
      <c r="AW65" s="65" t="s">
        <v>52</v>
      </c>
      <c r="AX65" s="65" t="s">
        <v>52</v>
      </c>
      <c r="AY65" s="65" t="s">
        <v>52</v>
      </c>
      <c r="AZ65" s="65" t="s">
        <v>52</v>
      </c>
      <c r="BA65" s="65" t="s">
        <v>52</v>
      </c>
      <c r="BB65" s="65" t="s">
        <v>52</v>
      </c>
      <c r="BC65" s="65" t="s">
        <v>52</v>
      </c>
    </row>
    <row r="66" spans="1:55" x14ac:dyDescent="0.25">
      <c r="A66" s="56" t="s">
        <v>62</v>
      </c>
      <c r="B66" s="9" t="s">
        <v>51</v>
      </c>
      <c r="C66" s="10" t="s">
        <v>52</v>
      </c>
      <c r="D66" s="65" t="s">
        <v>52</v>
      </c>
      <c r="E66" s="65" t="s">
        <v>52</v>
      </c>
      <c r="F66" s="65" t="s">
        <v>52</v>
      </c>
      <c r="G66" s="65" t="s">
        <v>52</v>
      </c>
      <c r="H66" s="65" t="s">
        <v>52</v>
      </c>
      <c r="I66" s="65" t="s">
        <v>52</v>
      </c>
      <c r="J66" s="65" t="s">
        <v>52</v>
      </c>
      <c r="K66" s="65" t="s">
        <v>52</v>
      </c>
      <c r="L66" s="65" t="s">
        <v>52</v>
      </c>
      <c r="M66" s="65" t="s">
        <v>52</v>
      </c>
      <c r="N66" s="65" t="s">
        <v>52</v>
      </c>
      <c r="O66" s="65" t="s">
        <v>52</v>
      </c>
      <c r="P66" s="65" t="s">
        <v>52</v>
      </c>
      <c r="Q66" s="65" t="s">
        <v>52</v>
      </c>
      <c r="R66" s="65" t="s">
        <v>52</v>
      </c>
      <c r="S66" s="65" t="s">
        <v>52</v>
      </c>
      <c r="T66" s="65" t="s">
        <v>52</v>
      </c>
      <c r="U66" s="65" t="s">
        <v>52</v>
      </c>
      <c r="V66" s="65" t="s">
        <v>52</v>
      </c>
      <c r="W66" s="65" t="s">
        <v>52</v>
      </c>
      <c r="X66" s="65" t="s">
        <v>52</v>
      </c>
      <c r="Y66" s="65" t="s">
        <v>52</v>
      </c>
      <c r="Z66" s="65" t="s">
        <v>52</v>
      </c>
      <c r="AA66" s="65" t="s">
        <v>52</v>
      </c>
      <c r="AB66" s="65" t="s">
        <v>52</v>
      </c>
      <c r="AC66" s="65" t="s">
        <v>52</v>
      </c>
      <c r="AD66" s="65" t="s">
        <v>52</v>
      </c>
      <c r="AE66" s="65" t="s">
        <v>52</v>
      </c>
      <c r="AF66" s="65" t="s">
        <v>52</v>
      </c>
      <c r="AG66" s="65" t="s">
        <v>52</v>
      </c>
      <c r="AH66" s="65" t="s">
        <v>52</v>
      </c>
      <c r="AI66" s="65" t="s">
        <v>52</v>
      </c>
      <c r="AJ66" s="65" t="s">
        <v>52</v>
      </c>
      <c r="AK66" s="65" t="s">
        <v>52</v>
      </c>
      <c r="AL66" s="65" t="s">
        <v>52</v>
      </c>
      <c r="AM66" s="65" t="s">
        <v>52</v>
      </c>
      <c r="AN66" s="65" t="s">
        <v>52</v>
      </c>
      <c r="AO66" s="65" t="s">
        <v>52</v>
      </c>
      <c r="AP66" s="65" t="s">
        <v>52</v>
      </c>
      <c r="AQ66" s="65" t="s">
        <v>52</v>
      </c>
      <c r="AR66" s="65" t="s">
        <v>52</v>
      </c>
      <c r="AS66" s="65" t="s">
        <v>52</v>
      </c>
      <c r="AT66" s="65" t="s">
        <v>52</v>
      </c>
      <c r="AU66" s="65" t="s">
        <v>52</v>
      </c>
      <c r="AV66" s="65" t="s">
        <v>52</v>
      </c>
      <c r="AW66" s="65" t="s">
        <v>52</v>
      </c>
      <c r="AX66" s="65" t="s">
        <v>52</v>
      </c>
      <c r="AY66" s="65" t="s">
        <v>52</v>
      </c>
      <c r="AZ66" s="65" t="s">
        <v>52</v>
      </c>
      <c r="BA66" s="65" t="s">
        <v>52</v>
      </c>
      <c r="BB66" s="65" t="s">
        <v>52</v>
      </c>
      <c r="BC66" s="65" t="s">
        <v>52</v>
      </c>
    </row>
    <row r="67" spans="1:55" x14ac:dyDescent="0.25">
      <c r="A67" s="56" t="s">
        <v>53</v>
      </c>
      <c r="B67" s="37" t="s">
        <v>53</v>
      </c>
      <c r="C67" s="10" t="s">
        <v>52</v>
      </c>
      <c r="D67" s="65" t="s">
        <v>52</v>
      </c>
      <c r="E67" s="65" t="s">
        <v>52</v>
      </c>
      <c r="F67" s="65" t="s">
        <v>52</v>
      </c>
      <c r="G67" s="65" t="s">
        <v>52</v>
      </c>
      <c r="H67" s="65" t="s">
        <v>52</v>
      </c>
      <c r="I67" s="65" t="s">
        <v>52</v>
      </c>
      <c r="J67" s="65" t="s">
        <v>52</v>
      </c>
      <c r="K67" s="65" t="s">
        <v>52</v>
      </c>
      <c r="L67" s="65" t="s">
        <v>52</v>
      </c>
      <c r="M67" s="65" t="s">
        <v>52</v>
      </c>
      <c r="N67" s="65" t="s">
        <v>52</v>
      </c>
      <c r="O67" s="65" t="s">
        <v>52</v>
      </c>
      <c r="P67" s="65" t="s">
        <v>52</v>
      </c>
      <c r="Q67" s="65" t="s">
        <v>52</v>
      </c>
      <c r="R67" s="65" t="s">
        <v>52</v>
      </c>
      <c r="S67" s="65" t="s">
        <v>52</v>
      </c>
      <c r="T67" s="65" t="s">
        <v>52</v>
      </c>
      <c r="U67" s="65" t="s">
        <v>52</v>
      </c>
      <c r="V67" s="65" t="s">
        <v>52</v>
      </c>
      <c r="W67" s="65" t="s">
        <v>52</v>
      </c>
      <c r="X67" s="65" t="s">
        <v>52</v>
      </c>
      <c r="Y67" s="65" t="s">
        <v>52</v>
      </c>
      <c r="Z67" s="65" t="s">
        <v>52</v>
      </c>
      <c r="AA67" s="65" t="s">
        <v>52</v>
      </c>
      <c r="AB67" s="65" t="s">
        <v>52</v>
      </c>
      <c r="AC67" s="65" t="s">
        <v>52</v>
      </c>
      <c r="AD67" s="65" t="s">
        <v>52</v>
      </c>
      <c r="AE67" s="65" t="s">
        <v>52</v>
      </c>
      <c r="AF67" s="65" t="s">
        <v>52</v>
      </c>
      <c r="AG67" s="65" t="s">
        <v>52</v>
      </c>
      <c r="AH67" s="65" t="s">
        <v>52</v>
      </c>
      <c r="AI67" s="65" t="s">
        <v>52</v>
      </c>
      <c r="AJ67" s="65" t="s">
        <v>52</v>
      </c>
      <c r="AK67" s="65" t="s">
        <v>52</v>
      </c>
      <c r="AL67" s="65" t="s">
        <v>52</v>
      </c>
      <c r="AM67" s="65" t="s">
        <v>52</v>
      </c>
      <c r="AN67" s="65" t="s">
        <v>52</v>
      </c>
      <c r="AO67" s="65" t="s">
        <v>52</v>
      </c>
      <c r="AP67" s="65" t="s">
        <v>52</v>
      </c>
      <c r="AQ67" s="65" t="s">
        <v>52</v>
      </c>
      <c r="AR67" s="65" t="s">
        <v>52</v>
      </c>
      <c r="AS67" s="65" t="s">
        <v>52</v>
      </c>
      <c r="AT67" s="65" t="s">
        <v>52</v>
      </c>
      <c r="AU67" s="65" t="s">
        <v>52</v>
      </c>
      <c r="AV67" s="65" t="s">
        <v>52</v>
      </c>
      <c r="AW67" s="65" t="s">
        <v>52</v>
      </c>
      <c r="AX67" s="65" t="s">
        <v>52</v>
      </c>
      <c r="AY67" s="65" t="s">
        <v>52</v>
      </c>
      <c r="AZ67" s="65" t="s">
        <v>52</v>
      </c>
      <c r="BA67" s="65" t="s">
        <v>52</v>
      </c>
      <c r="BB67" s="65" t="s">
        <v>52</v>
      </c>
      <c r="BC67" s="65" t="s">
        <v>52</v>
      </c>
    </row>
    <row r="68" spans="1:55" ht="47.25" x14ac:dyDescent="0.25">
      <c r="A68" s="54" t="s">
        <v>62</v>
      </c>
      <c r="B68" s="36" t="s">
        <v>63</v>
      </c>
      <c r="C68" s="7"/>
      <c r="D68" s="64">
        <f t="shared" ref="D68:BC68" si="62">SUM(D69:D71)</f>
        <v>0</v>
      </c>
      <c r="E68" s="64">
        <f t="shared" si="62"/>
        <v>0</v>
      </c>
      <c r="F68" s="64">
        <f t="shared" si="62"/>
        <v>0</v>
      </c>
      <c r="G68" s="64">
        <f t="shared" si="62"/>
        <v>0</v>
      </c>
      <c r="H68" s="64">
        <f t="shared" si="62"/>
        <v>0</v>
      </c>
      <c r="I68" s="64">
        <f t="shared" si="62"/>
        <v>0</v>
      </c>
      <c r="J68" s="64">
        <f t="shared" si="62"/>
        <v>0</v>
      </c>
      <c r="K68" s="64">
        <f t="shared" si="62"/>
        <v>0</v>
      </c>
      <c r="L68" s="64">
        <f t="shared" si="62"/>
        <v>0</v>
      </c>
      <c r="M68" s="64">
        <f t="shared" si="62"/>
        <v>0</v>
      </c>
      <c r="N68" s="64">
        <f t="shared" si="62"/>
        <v>0</v>
      </c>
      <c r="O68" s="64">
        <f t="shared" si="62"/>
        <v>0</v>
      </c>
      <c r="P68" s="64">
        <f t="shared" ref="P68:U68" si="63">SUM(P69:P71)</f>
        <v>0</v>
      </c>
      <c r="Q68" s="64">
        <f t="shared" si="63"/>
        <v>0</v>
      </c>
      <c r="R68" s="64">
        <f t="shared" si="63"/>
        <v>0</v>
      </c>
      <c r="S68" s="64">
        <f t="shared" si="63"/>
        <v>0</v>
      </c>
      <c r="T68" s="64">
        <f t="shared" si="63"/>
        <v>0</v>
      </c>
      <c r="U68" s="64">
        <f t="shared" si="63"/>
        <v>0</v>
      </c>
      <c r="V68" s="64">
        <f t="shared" si="62"/>
        <v>0</v>
      </c>
      <c r="W68" s="64">
        <f t="shared" si="62"/>
        <v>0</v>
      </c>
      <c r="X68" s="64">
        <f t="shared" si="62"/>
        <v>0</v>
      </c>
      <c r="Y68" s="64">
        <f t="shared" si="62"/>
        <v>0</v>
      </c>
      <c r="Z68" s="64">
        <f t="shared" si="62"/>
        <v>0</v>
      </c>
      <c r="AA68" s="64">
        <f t="shared" si="62"/>
        <v>0</v>
      </c>
      <c r="AB68" s="64">
        <f t="shared" si="62"/>
        <v>0</v>
      </c>
      <c r="AC68" s="64">
        <f t="shared" si="62"/>
        <v>0</v>
      </c>
      <c r="AD68" s="64">
        <f t="shared" si="62"/>
        <v>0</v>
      </c>
      <c r="AE68" s="64">
        <f t="shared" si="62"/>
        <v>0</v>
      </c>
      <c r="AF68" s="64">
        <f t="shared" ref="AF68:AG68" si="64">SUM(AF69:AF71)</f>
        <v>0</v>
      </c>
      <c r="AG68" s="64">
        <f t="shared" si="64"/>
        <v>0</v>
      </c>
      <c r="AH68" s="64">
        <f t="shared" si="62"/>
        <v>0</v>
      </c>
      <c r="AI68" s="64">
        <f t="shared" si="62"/>
        <v>0</v>
      </c>
      <c r="AJ68" s="64">
        <f t="shared" si="62"/>
        <v>0</v>
      </c>
      <c r="AK68" s="64">
        <f t="shared" si="62"/>
        <v>0</v>
      </c>
      <c r="AL68" s="64">
        <f t="shared" si="62"/>
        <v>0</v>
      </c>
      <c r="AM68" s="64">
        <f t="shared" si="62"/>
        <v>0</v>
      </c>
      <c r="AN68" s="64">
        <f t="shared" si="62"/>
        <v>0</v>
      </c>
      <c r="AO68" s="64">
        <f t="shared" si="62"/>
        <v>0</v>
      </c>
      <c r="AP68" s="64">
        <f t="shared" si="62"/>
        <v>0</v>
      </c>
      <c r="AQ68" s="64">
        <f t="shared" si="62"/>
        <v>0</v>
      </c>
      <c r="AR68" s="64">
        <f t="shared" si="62"/>
        <v>0</v>
      </c>
      <c r="AS68" s="64">
        <f t="shared" si="62"/>
        <v>0</v>
      </c>
      <c r="AT68" s="64">
        <f t="shared" si="62"/>
        <v>0</v>
      </c>
      <c r="AU68" s="64">
        <f t="shared" si="62"/>
        <v>0</v>
      </c>
      <c r="AV68" s="64">
        <f t="shared" si="62"/>
        <v>0</v>
      </c>
      <c r="AW68" s="64">
        <f t="shared" si="62"/>
        <v>0</v>
      </c>
      <c r="AX68" s="64">
        <f t="shared" si="62"/>
        <v>0</v>
      </c>
      <c r="AY68" s="64">
        <f t="shared" si="62"/>
        <v>0</v>
      </c>
      <c r="AZ68" s="64">
        <f t="shared" si="62"/>
        <v>0</v>
      </c>
      <c r="BA68" s="64">
        <f t="shared" si="62"/>
        <v>0</v>
      </c>
      <c r="BB68" s="64">
        <f t="shared" si="62"/>
        <v>0</v>
      </c>
      <c r="BC68" s="64">
        <f t="shared" si="62"/>
        <v>0</v>
      </c>
    </row>
    <row r="69" spans="1:55" x14ac:dyDescent="0.25">
      <c r="A69" s="56" t="s">
        <v>62</v>
      </c>
      <c r="B69" s="9" t="s">
        <v>51</v>
      </c>
      <c r="C69" s="10" t="s">
        <v>52</v>
      </c>
      <c r="D69" s="65" t="s">
        <v>52</v>
      </c>
      <c r="E69" s="65" t="s">
        <v>52</v>
      </c>
      <c r="F69" s="65" t="s">
        <v>52</v>
      </c>
      <c r="G69" s="65" t="s">
        <v>52</v>
      </c>
      <c r="H69" s="65" t="s">
        <v>52</v>
      </c>
      <c r="I69" s="65" t="s">
        <v>52</v>
      </c>
      <c r="J69" s="65" t="s">
        <v>52</v>
      </c>
      <c r="K69" s="65" t="s">
        <v>52</v>
      </c>
      <c r="L69" s="65" t="s">
        <v>52</v>
      </c>
      <c r="M69" s="65" t="s">
        <v>52</v>
      </c>
      <c r="N69" s="65" t="s">
        <v>52</v>
      </c>
      <c r="O69" s="65" t="s">
        <v>52</v>
      </c>
      <c r="P69" s="65" t="s">
        <v>52</v>
      </c>
      <c r="Q69" s="65" t="s">
        <v>52</v>
      </c>
      <c r="R69" s="65" t="s">
        <v>52</v>
      </c>
      <c r="S69" s="65" t="s">
        <v>52</v>
      </c>
      <c r="T69" s="65" t="s">
        <v>52</v>
      </c>
      <c r="U69" s="65" t="s">
        <v>52</v>
      </c>
      <c r="V69" s="65" t="s">
        <v>52</v>
      </c>
      <c r="W69" s="65" t="s">
        <v>52</v>
      </c>
      <c r="X69" s="65" t="s">
        <v>52</v>
      </c>
      <c r="Y69" s="65" t="s">
        <v>52</v>
      </c>
      <c r="Z69" s="65" t="s">
        <v>52</v>
      </c>
      <c r="AA69" s="65" t="s">
        <v>52</v>
      </c>
      <c r="AB69" s="65" t="s">
        <v>52</v>
      </c>
      <c r="AC69" s="65" t="s">
        <v>52</v>
      </c>
      <c r="AD69" s="65" t="s">
        <v>52</v>
      </c>
      <c r="AE69" s="65" t="s">
        <v>52</v>
      </c>
      <c r="AF69" s="65" t="s">
        <v>52</v>
      </c>
      <c r="AG69" s="65" t="s">
        <v>52</v>
      </c>
      <c r="AH69" s="65" t="s">
        <v>52</v>
      </c>
      <c r="AI69" s="65" t="s">
        <v>52</v>
      </c>
      <c r="AJ69" s="65" t="s">
        <v>52</v>
      </c>
      <c r="AK69" s="65" t="s">
        <v>52</v>
      </c>
      <c r="AL69" s="65" t="s">
        <v>52</v>
      </c>
      <c r="AM69" s="65" t="s">
        <v>52</v>
      </c>
      <c r="AN69" s="65" t="s">
        <v>52</v>
      </c>
      <c r="AO69" s="65" t="s">
        <v>52</v>
      </c>
      <c r="AP69" s="65" t="s">
        <v>52</v>
      </c>
      <c r="AQ69" s="65" t="s">
        <v>52</v>
      </c>
      <c r="AR69" s="65" t="s">
        <v>52</v>
      </c>
      <c r="AS69" s="65" t="s">
        <v>52</v>
      </c>
      <c r="AT69" s="65" t="s">
        <v>52</v>
      </c>
      <c r="AU69" s="65" t="s">
        <v>52</v>
      </c>
      <c r="AV69" s="65" t="s">
        <v>52</v>
      </c>
      <c r="AW69" s="65" t="s">
        <v>52</v>
      </c>
      <c r="AX69" s="65" t="s">
        <v>52</v>
      </c>
      <c r="AY69" s="65" t="s">
        <v>52</v>
      </c>
      <c r="AZ69" s="65" t="s">
        <v>52</v>
      </c>
      <c r="BA69" s="65" t="s">
        <v>52</v>
      </c>
      <c r="BB69" s="65" t="s">
        <v>52</v>
      </c>
      <c r="BC69" s="65" t="s">
        <v>52</v>
      </c>
    </row>
    <row r="70" spans="1:55" x14ac:dyDescent="0.25">
      <c r="A70" s="56" t="s">
        <v>62</v>
      </c>
      <c r="B70" s="9" t="s">
        <v>51</v>
      </c>
      <c r="C70" s="10" t="s">
        <v>52</v>
      </c>
      <c r="D70" s="65" t="s">
        <v>52</v>
      </c>
      <c r="E70" s="65" t="s">
        <v>52</v>
      </c>
      <c r="F70" s="65" t="s">
        <v>52</v>
      </c>
      <c r="G70" s="65" t="s">
        <v>52</v>
      </c>
      <c r="H70" s="65" t="s">
        <v>52</v>
      </c>
      <c r="I70" s="65" t="s">
        <v>52</v>
      </c>
      <c r="J70" s="65" t="s">
        <v>52</v>
      </c>
      <c r="K70" s="65" t="s">
        <v>52</v>
      </c>
      <c r="L70" s="65" t="s">
        <v>52</v>
      </c>
      <c r="M70" s="65" t="s">
        <v>52</v>
      </c>
      <c r="N70" s="65" t="s">
        <v>52</v>
      </c>
      <c r="O70" s="65" t="s">
        <v>52</v>
      </c>
      <c r="P70" s="65" t="s">
        <v>52</v>
      </c>
      <c r="Q70" s="65" t="s">
        <v>52</v>
      </c>
      <c r="R70" s="65" t="s">
        <v>52</v>
      </c>
      <c r="S70" s="65" t="s">
        <v>52</v>
      </c>
      <c r="T70" s="65" t="s">
        <v>52</v>
      </c>
      <c r="U70" s="65" t="s">
        <v>52</v>
      </c>
      <c r="V70" s="65" t="s">
        <v>52</v>
      </c>
      <c r="W70" s="65" t="s">
        <v>52</v>
      </c>
      <c r="X70" s="65" t="s">
        <v>52</v>
      </c>
      <c r="Y70" s="65" t="s">
        <v>52</v>
      </c>
      <c r="Z70" s="65" t="s">
        <v>52</v>
      </c>
      <c r="AA70" s="65" t="s">
        <v>52</v>
      </c>
      <c r="AB70" s="65" t="s">
        <v>52</v>
      </c>
      <c r="AC70" s="65" t="s">
        <v>52</v>
      </c>
      <c r="AD70" s="65" t="s">
        <v>52</v>
      </c>
      <c r="AE70" s="65" t="s">
        <v>52</v>
      </c>
      <c r="AF70" s="65" t="s">
        <v>52</v>
      </c>
      <c r="AG70" s="65" t="s">
        <v>52</v>
      </c>
      <c r="AH70" s="65" t="s">
        <v>52</v>
      </c>
      <c r="AI70" s="65" t="s">
        <v>52</v>
      </c>
      <c r="AJ70" s="65" t="s">
        <v>52</v>
      </c>
      <c r="AK70" s="65" t="s">
        <v>52</v>
      </c>
      <c r="AL70" s="65" t="s">
        <v>52</v>
      </c>
      <c r="AM70" s="65" t="s">
        <v>52</v>
      </c>
      <c r="AN70" s="65" t="s">
        <v>52</v>
      </c>
      <c r="AO70" s="65" t="s">
        <v>52</v>
      </c>
      <c r="AP70" s="65" t="s">
        <v>52</v>
      </c>
      <c r="AQ70" s="65" t="s">
        <v>52</v>
      </c>
      <c r="AR70" s="65" t="s">
        <v>52</v>
      </c>
      <c r="AS70" s="65" t="s">
        <v>52</v>
      </c>
      <c r="AT70" s="65" t="s">
        <v>52</v>
      </c>
      <c r="AU70" s="65" t="s">
        <v>52</v>
      </c>
      <c r="AV70" s="65" t="s">
        <v>52</v>
      </c>
      <c r="AW70" s="65" t="s">
        <v>52</v>
      </c>
      <c r="AX70" s="65" t="s">
        <v>52</v>
      </c>
      <c r="AY70" s="65" t="s">
        <v>52</v>
      </c>
      <c r="AZ70" s="65" t="s">
        <v>52</v>
      </c>
      <c r="BA70" s="65" t="s">
        <v>52</v>
      </c>
      <c r="BB70" s="65" t="s">
        <v>52</v>
      </c>
      <c r="BC70" s="65" t="s">
        <v>52</v>
      </c>
    </row>
    <row r="71" spans="1:55" x14ac:dyDescent="0.25">
      <c r="A71" s="56" t="s">
        <v>53</v>
      </c>
      <c r="B71" s="37" t="s">
        <v>53</v>
      </c>
      <c r="C71" s="10" t="s">
        <v>52</v>
      </c>
      <c r="D71" s="65" t="s">
        <v>52</v>
      </c>
      <c r="E71" s="65" t="s">
        <v>52</v>
      </c>
      <c r="F71" s="65" t="s">
        <v>52</v>
      </c>
      <c r="G71" s="65" t="s">
        <v>52</v>
      </c>
      <c r="H71" s="65" t="s">
        <v>52</v>
      </c>
      <c r="I71" s="65" t="s">
        <v>52</v>
      </c>
      <c r="J71" s="65" t="s">
        <v>52</v>
      </c>
      <c r="K71" s="65" t="s">
        <v>52</v>
      </c>
      <c r="L71" s="65" t="s">
        <v>52</v>
      </c>
      <c r="M71" s="65" t="s">
        <v>52</v>
      </c>
      <c r="N71" s="65" t="s">
        <v>52</v>
      </c>
      <c r="O71" s="65" t="s">
        <v>52</v>
      </c>
      <c r="P71" s="65" t="s">
        <v>52</v>
      </c>
      <c r="Q71" s="65" t="s">
        <v>52</v>
      </c>
      <c r="R71" s="65" t="s">
        <v>52</v>
      </c>
      <c r="S71" s="65" t="s">
        <v>52</v>
      </c>
      <c r="T71" s="65" t="s">
        <v>52</v>
      </c>
      <c r="U71" s="65" t="s">
        <v>52</v>
      </c>
      <c r="V71" s="65" t="s">
        <v>52</v>
      </c>
      <c r="W71" s="65" t="s">
        <v>52</v>
      </c>
      <c r="X71" s="65" t="s">
        <v>52</v>
      </c>
      <c r="Y71" s="65" t="s">
        <v>52</v>
      </c>
      <c r="Z71" s="65" t="s">
        <v>52</v>
      </c>
      <c r="AA71" s="65" t="s">
        <v>52</v>
      </c>
      <c r="AB71" s="65" t="s">
        <v>52</v>
      </c>
      <c r="AC71" s="65" t="s">
        <v>52</v>
      </c>
      <c r="AD71" s="65" t="s">
        <v>52</v>
      </c>
      <c r="AE71" s="65" t="s">
        <v>52</v>
      </c>
      <c r="AF71" s="65" t="s">
        <v>52</v>
      </c>
      <c r="AG71" s="65" t="s">
        <v>52</v>
      </c>
      <c r="AH71" s="65" t="s">
        <v>52</v>
      </c>
      <c r="AI71" s="65" t="s">
        <v>52</v>
      </c>
      <c r="AJ71" s="65" t="s">
        <v>52</v>
      </c>
      <c r="AK71" s="65" t="s">
        <v>52</v>
      </c>
      <c r="AL71" s="65" t="s">
        <v>52</v>
      </c>
      <c r="AM71" s="65" t="s">
        <v>52</v>
      </c>
      <c r="AN71" s="65" t="s">
        <v>52</v>
      </c>
      <c r="AO71" s="65" t="s">
        <v>52</v>
      </c>
      <c r="AP71" s="65" t="s">
        <v>52</v>
      </c>
      <c r="AQ71" s="65" t="s">
        <v>52</v>
      </c>
      <c r="AR71" s="65" t="s">
        <v>52</v>
      </c>
      <c r="AS71" s="65" t="s">
        <v>52</v>
      </c>
      <c r="AT71" s="65" t="s">
        <v>52</v>
      </c>
      <c r="AU71" s="65" t="s">
        <v>52</v>
      </c>
      <c r="AV71" s="65" t="s">
        <v>52</v>
      </c>
      <c r="AW71" s="65" t="s">
        <v>52</v>
      </c>
      <c r="AX71" s="65" t="s">
        <v>52</v>
      </c>
      <c r="AY71" s="65" t="s">
        <v>52</v>
      </c>
      <c r="AZ71" s="65" t="s">
        <v>52</v>
      </c>
      <c r="BA71" s="65" t="s">
        <v>52</v>
      </c>
      <c r="BB71" s="65" t="s">
        <v>52</v>
      </c>
      <c r="BC71" s="65" t="s">
        <v>52</v>
      </c>
    </row>
    <row r="72" spans="1:55" ht="47.25" x14ac:dyDescent="0.25">
      <c r="A72" s="21" t="s">
        <v>155</v>
      </c>
      <c r="B72" s="35" t="s">
        <v>64</v>
      </c>
      <c r="C72" s="18" t="s">
        <v>153</v>
      </c>
      <c r="D72" s="29">
        <f t="shared" ref="D72:BC72" si="65">D77</f>
        <v>0</v>
      </c>
      <c r="E72" s="29">
        <f t="shared" si="65"/>
        <v>0</v>
      </c>
      <c r="F72" s="29">
        <f t="shared" si="65"/>
        <v>0</v>
      </c>
      <c r="G72" s="29">
        <f t="shared" si="65"/>
        <v>0</v>
      </c>
      <c r="H72" s="29">
        <f t="shared" si="65"/>
        <v>0</v>
      </c>
      <c r="I72" s="29">
        <f t="shared" si="65"/>
        <v>0</v>
      </c>
      <c r="J72" s="29">
        <f t="shared" si="65"/>
        <v>0</v>
      </c>
      <c r="K72" s="29">
        <f t="shared" si="65"/>
        <v>0</v>
      </c>
      <c r="L72" s="29">
        <f t="shared" si="65"/>
        <v>0</v>
      </c>
      <c r="M72" s="29">
        <f t="shared" si="65"/>
        <v>0</v>
      </c>
      <c r="N72" s="29">
        <f t="shared" si="65"/>
        <v>0</v>
      </c>
      <c r="O72" s="29">
        <f t="shared" si="65"/>
        <v>0</v>
      </c>
      <c r="P72" s="29">
        <f t="shared" ref="P72:U72" si="66">P77</f>
        <v>0</v>
      </c>
      <c r="Q72" s="29">
        <f t="shared" si="66"/>
        <v>0</v>
      </c>
      <c r="R72" s="29">
        <f t="shared" si="66"/>
        <v>0</v>
      </c>
      <c r="S72" s="29">
        <f t="shared" si="66"/>
        <v>0</v>
      </c>
      <c r="T72" s="29">
        <f t="shared" si="66"/>
        <v>0</v>
      </c>
      <c r="U72" s="29">
        <f t="shared" si="66"/>
        <v>0</v>
      </c>
      <c r="V72" s="29">
        <f t="shared" si="65"/>
        <v>0</v>
      </c>
      <c r="W72" s="29">
        <f t="shared" si="65"/>
        <v>0</v>
      </c>
      <c r="X72" s="29">
        <f t="shared" si="65"/>
        <v>0</v>
      </c>
      <c r="Y72" s="29">
        <f t="shared" si="65"/>
        <v>0</v>
      </c>
      <c r="Z72" s="29">
        <f t="shared" si="65"/>
        <v>0</v>
      </c>
      <c r="AA72" s="29">
        <f t="shared" si="65"/>
        <v>0</v>
      </c>
      <c r="AB72" s="29">
        <f t="shared" si="65"/>
        <v>0</v>
      </c>
      <c r="AC72" s="29">
        <f t="shared" si="65"/>
        <v>0</v>
      </c>
      <c r="AD72" s="29">
        <f t="shared" si="65"/>
        <v>0</v>
      </c>
      <c r="AE72" s="29">
        <f t="shared" si="65"/>
        <v>0</v>
      </c>
      <c r="AF72" s="29">
        <f t="shared" ref="AF72:AG72" si="67">AF77</f>
        <v>0</v>
      </c>
      <c r="AG72" s="29">
        <f t="shared" si="67"/>
        <v>0</v>
      </c>
      <c r="AH72" s="29">
        <f t="shared" si="65"/>
        <v>0</v>
      </c>
      <c r="AI72" s="29">
        <f t="shared" si="65"/>
        <v>0</v>
      </c>
      <c r="AJ72" s="29">
        <f t="shared" si="65"/>
        <v>0</v>
      </c>
      <c r="AK72" s="29">
        <f t="shared" si="65"/>
        <v>0</v>
      </c>
      <c r="AL72" s="29">
        <f t="shared" si="65"/>
        <v>0</v>
      </c>
      <c r="AM72" s="29">
        <f t="shared" si="65"/>
        <v>0</v>
      </c>
      <c r="AN72" s="29">
        <f t="shared" si="65"/>
        <v>0</v>
      </c>
      <c r="AO72" s="29">
        <f t="shared" si="65"/>
        <v>0</v>
      </c>
      <c r="AP72" s="29">
        <f t="shared" si="65"/>
        <v>0</v>
      </c>
      <c r="AQ72" s="29">
        <f t="shared" si="65"/>
        <v>0</v>
      </c>
      <c r="AR72" s="29">
        <f t="shared" si="65"/>
        <v>0</v>
      </c>
      <c r="AS72" s="29">
        <f t="shared" si="65"/>
        <v>0</v>
      </c>
      <c r="AT72" s="29">
        <f t="shared" si="65"/>
        <v>0</v>
      </c>
      <c r="AU72" s="29">
        <f t="shared" si="65"/>
        <v>0</v>
      </c>
      <c r="AV72" s="29">
        <f t="shared" si="65"/>
        <v>0</v>
      </c>
      <c r="AW72" s="29">
        <f t="shared" si="65"/>
        <v>0</v>
      </c>
      <c r="AX72" s="29">
        <f t="shared" si="65"/>
        <v>0</v>
      </c>
      <c r="AY72" s="29">
        <f t="shared" si="65"/>
        <v>0</v>
      </c>
      <c r="AZ72" s="29">
        <f t="shared" si="65"/>
        <v>0</v>
      </c>
      <c r="BA72" s="29">
        <f t="shared" si="65"/>
        <v>0</v>
      </c>
      <c r="BB72" s="29">
        <f t="shared" si="65"/>
        <v>0</v>
      </c>
      <c r="BC72" s="29">
        <f t="shared" si="65"/>
        <v>0</v>
      </c>
    </row>
    <row r="73" spans="1:55" ht="47.25" x14ac:dyDescent="0.25">
      <c r="A73" s="54" t="s">
        <v>65</v>
      </c>
      <c r="B73" s="36" t="s">
        <v>66</v>
      </c>
      <c r="C73" s="7"/>
      <c r="D73" s="64">
        <f t="shared" ref="D73:BC73" si="68">SUM(D74:D76)</f>
        <v>0</v>
      </c>
      <c r="E73" s="64">
        <f t="shared" si="68"/>
        <v>0</v>
      </c>
      <c r="F73" s="64">
        <f t="shared" si="68"/>
        <v>0</v>
      </c>
      <c r="G73" s="64">
        <f t="shared" si="68"/>
        <v>0</v>
      </c>
      <c r="H73" s="64">
        <f t="shared" si="68"/>
        <v>0</v>
      </c>
      <c r="I73" s="64">
        <f t="shared" si="68"/>
        <v>0</v>
      </c>
      <c r="J73" s="64">
        <f t="shared" si="68"/>
        <v>0</v>
      </c>
      <c r="K73" s="64">
        <f t="shared" si="68"/>
        <v>0</v>
      </c>
      <c r="L73" s="64">
        <f t="shared" si="68"/>
        <v>0</v>
      </c>
      <c r="M73" s="64">
        <f t="shared" si="68"/>
        <v>0</v>
      </c>
      <c r="N73" s="64">
        <f t="shared" si="68"/>
        <v>0</v>
      </c>
      <c r="O73" s="64">
        <f t="shared" si="68"/>
        <v>0</v>
      </c>
      <c r="P73" s="64">
        <f t="shared" ref="P73:U73" si="69">SUM(P74:P76)</f>
        <v>0</v>
      </c>
      <c r="Q73" s="64">
        <f t="shared" si="69"/>
        <v>0</v>
      </c>
      <c r="R73" s="64">
        <f t="shared" si="69"/>
        <v>0</v>
      </c>
      <c r="S73" s="64">
        <f t="shared" si="69"/>
        <v>0</v>
      </c>
      <c r="T73" s="64">
        <f t="shared" si="69"/>
        <v>0</v>
      </c>
      <c r="U73" s="64">
        <f t="shared" si="69"/>
        <v>0</v>
      </c>
      <c r="V73" s="64">
        <f t="shared" si="68"/>
        <v>0</v>
      </c>
      <c r="W73" s="64">
        <f t="shared" si="68"/>
        <v>0</v>
      </c>
      <c r="X73" s="64">
        <f t="shared" si="68"/>
        <v>0</v>
      </c>
      <c r="Y73" s="64">
        <f t="shared" si="68"/>
        <v>0</v>
      </c>
      <c r="Z73" s="64">
        <f t="shared" si="68"/>
        <v>0</v>
      </c>
      <c r="AA73" s="64">
        <f t="shared" si="68"/>
        <v>0</v>
      </c>
      <c r="AB73" s="64">
        <f t="shared" si="68"/>
        <v>0</v>
      </c>
      <c r="AC73" s="64">
        <f t="shared" si="68"/>
        <v>0</v>
      </c>
      <c r="AD73" s="64">
        <f t="shared" si="68"/>
        <v>0</v>
      </c>
      <c r="AE73" s="64">
        <f t="shared" si="68"/>
        <v>0</v>
      </c>
      <c r="AF73" s="64">
        <f t="shared" ref="AF73:AG73" si="70">SUM(AF74:AF76)</f>
        <v>0</v>
      </c>
      <c r="AG73" s="64">
        <f t="shared" si="70"/>
        <v>0</v>
      </c>
      <c r="AH73" s="64">
        <f t="shared" si="68"/>
        <v>0</v>
      </c>
      <c r="AI73" s="64">
        <f t="shared" si="68"/>
        <v>0</v>
      </c>
      <c r="AJ73" s="64">
        <f t="shared" si="68"/>
        <v>0</v>
      </c>
      <c r="AK73" s="64">
        <f t="shared" si="68"/>
        <v>0</v>
      </c>
      <c r="AL73" s="64">
        <f t="shared" si="68"/>
        <v>0</v>
      </c>
      <c r="AM73" s="64">
        <f t="shared" si="68"/>
        <v>0</v>
      </c>
      <c r="AN73" s="64">
        <f t="shared" si="68"/>
        <v>0</v>
      </c>
      <c r="AO73" s="64">
        <f t="shared" si="68"/>
        <v>0</v>
      </c>
      <c r="AP73" s="64">
        <f t="shared" si="68"/>
        <v>0</v>
      </c>
      <c r="AQ73" s="64">
        <f t="shared" si="68"/>
        <v>0</v>
      </c>
      <c r="AR73" s="64">
        <f t="shared" si="68"/>
        <v>0</v>
      </c>
      <c r="AS73" s="64">
        <f t="shared" si="68"/>
        <v>0</v>
      </c>
      <c r="AT73" s="64">
        <f t="shared" si="68"/>
        <v>0</v>
      </c>
      <c r="AU73" s="64">
        <f t="shared" si="68"/>
        <v>0</v>
      </c>
      <c r="AV73" s="64">
        <f t="shared" si="68"/>
        <v>0</v>
      </c>
      <c r="AW73" s="64">
        <f t="shared" si="68"/>
        <v>0</v>
      </c>
      <c r="AX73" s="64">
        <f t="shared" si="68"/>
        <v>0</v>
      </c>
      <c r="AY73" s="64">
        <f t="shared" si="68"/>
        <v>0</v>
      </c>
      <c r="AZ73" s="64">
        <f t="shared" si="68"/>
        <v>0</v>
      </c>
      <c r="BA73" s="64">
        <f t="shared" si="68"/>
        <v>0</v>
      </c>
      <c r="BB73" s="64">
        <f t="shared" si="68"/>
        <v>0</v>
      </c>
      <c r="BC73" s="64">
        <f t="shared" si="68"/>
        <v>0</v>
      </c>
    </row>
    <row r="74" spans="1:55" x14ac:dyDescent="0.25">
      <c r="A74" s="56" t="s">
        <v>65</v>
      </c>
      <c r="B74" s="9" t="s">
        <v>51</v>
      </c>
      <c r="C74" s="10" t="s">
        <v>52</v>
      </c>
      <c r="D74" s="65" t="s">
        <v>52</v>
      </c>
      <c r="E74" s="65" t="s">
        <v>52</v>
      </c>
      <c r="F74" s="65" t="s">
        <v>52</v>
      </c>
      <c r="G74" s="65" t="s">
        <v>52</v>
      </c>
      <c r="H74" s="65" t="s">
        <v>52</v>
      </c>
      <c r="I74" s="65" t="s">
        <v>52</v>
      </c>
      <c r="J74" s="65" t="s">
        <v>52</v>
      </c>
      <c r="K74" s="65" t="s">
        <v>52</v>
      </c>
      <c r="L74" s="65" t="s">
        <v>52</v>
      </c>
      <c r="M74" s="65" t="s">
        <v>52</v>
      </c>
      <c r="N74" s="65" t="s">
        <v>52</v>
      </c>
      <c r="O74" s="65" t="s">
        <v>52</v>
      </c>
      <c r="P74" s="65" t="s">
        <v>52</v>
      </c>
      <c r="Q74" s="65" t="s">
        <v>52</v>
      </c>
      <c r="R74" s="65" t="s">
        <v>52</v>
      </c>
      <c r="S74" s="65" t="s">
        <v>52</v>
      </c>
      <c r="T74" s="65" t="s">
        <v>52</v>
      </c>
      <c r="U74" s="65" t="s">
        <v>52</v>
      </c>
      <c r="V74" s="65" t="s">
        <v>52</v>
      </c>
      <c r="W74" s="65" t="s">
        <v>52</v>
      </c>
      <c r="X74" s="65" t="s">
        <v>52</v>
      </c>
      <c r="Y74" s="65" t="s">
        <v>52</v>
      </c>
      <c r="Z74" s="65" t="s">
        <v>52</v>
      </c>
      <c r="AA74" s="65" t="s">
        <v>52</v>
      </c>
      <c r="AB74" s="65" t="s">
        <v>52</v>
      </c>
      <c r="AC74" s="65" t="s">
        <v>52</v>
      </c>
      <c r="AD74" s="65" t="s">
        <v>52</v>
      </c>
      <c r="AE74" s="65" t="s">
        <v>52</v>
      </c>
      <c r="AF74" s="65" t="s">
        <v>52</v>
      </c>
      <c r="AG74" s="65" t="s">
        <v>52</v>
      </c>
      <c r="AH74" s="65" t="s">
        <v>52</v>
      </c>
      <c r="AI74" s="65" t="s">
        <v>52</v>
      </c>
      <c r="AJ74" s="65" t="s">
        <v>52</v>
      </c>
      <c r="AK74" s="65" t="s">
        <v>52</v>
      </c>
      <c r="AL74" s="65" t="s">
        <v>52</v>
      </c>
      <c r="AM74" s="65" t="s">
        <v>52</v>
      </c>
      <c r="AN74" s="65" t="s">
        <v>52</v>
      </c>
      <c r="AO74" s="65" t="s">
        <v>52</v>
      </c>
      <c r="AP74" s="65" t="s">
        <v>52</v>
      </c>
      <c r="AQ74" s="65" t="s">
        <v>52</v>
      </c>
      <c r="AR74" s="65" t="s">
        <v>52</v>
      </c>
      <c r="AS74" s="65" t="s">
        <v>52</v>
      </c>
      <c r="AT74" s="65" t="s">
        <v>52</v>
      </c>
      <c r="AU74" s="65" t="s">
        <v>52</v>
      </c>
      <c r="AV74" s="65" t="s">
        <v>52</v>
      </c>
      <c r="AW74" s="65" t="s">
        <v>52</v>
      </c>
      <c r="AX74" s="65" t="s">
        <v>52</v>
      </c>
      <c r="AY74" s="65" t="s">
        <v>52</v>
      </c>
      <c r="AZ74" s="65" t="s">
        <v>52</v>
      </c>
      <c r="BA74" s="65" t="s">
        <v>52</v>
      </c>
      <c r="BB74" s="65" t="s">
        <v>52</v>
      </c>
      <c r="BC74" s="65" t="s">
        <v>52</v>
      </c>
    </row>
    <row r="75" spans="1:55" x14ac:dyDescent="0.25">
      <c r="A75" s="56" t="s">
        <v>65</v>
      </c>
      <c r="B75" s="9" t="s">
        <v>51</v>
      </c>
      <c r="C75" s="10" t="s">
        <v>52</v>
      </c>
      <c r="D75" s="65" t="s">
        <v>52</v>
      </c>
      <c r="E75" s="65" t="s">
        <v>52</v>
      </c>
      <c r="F75" s="65" t="s">
        <v>52</v>
      </c>
      <c r="G75" s="65" t="s">
        <v>52</v>
      </c>
      <c r="H75" s="65" t="s">
        <v>52</v>
      </c>
      <c r="I75" s="65" t="s">
        <v>52</v>
      </c>
      <c r="J75" s="65" t="s">
        <v>52</v>
      </c>
      <c r="K75" s="65" t="s">
        <v>52</v>
      </c>
      <c r="L75" s="65" t="s">
        <v>52</v>
      </c>
      <c r="M75" s="65" t="s">
        <v>52</v>
      </c>
      <c r="N75" s="65" t="s">
        <v>52</v>
      </c>
      <c r="O75" s="65" t="s">
        <v>52</v>
      </c>
      <c r="P75" s="65" t="s">
        <v>52</v>
      </c>
      <c r="Q75" s="65" t="s">
        <v>52</v>
      </c>
      <c r="R75" s="65" t="s">
        <v>52</v>
      </c>
      <c r="S75" s="65" t="s">
        <v>52</v>
      </c>
      <c r="T75" s="65" t="s">
        <v>52</v>
      </c>
      <c r="U75" s="65" t="s">
        <v>52</v>
      </c>
      <c r="V75" s="65" t="s">
        <v>52</v>
      </c>
      <c r="W75" s="65" t="s">
        <v>52</v>
      </c>
      <c r="X75" s="65" t="s">
        <v>52</v>
      </c>
      <c r="Y75" s="65" t="s">
        <v>52</v>
      </c>
      <c r="Z75" s="65" t="s">
        <v>52</v>
      </c>
      <c r="AA75" s="65" t="s">
        <v>52</v>
      </c>
      <c r="AB75" s="65" t="s">
        <v>52</v>
      </c>
      <c r="AC75" s="65" t="s">
        <v>52</v>
      </c>
      <c r="AD75" s="65" t="s">
        <v>52</v>
      </c>
      <c r="AE75" s="65" t="s">
        <v>52</v>
      </c>
      <c r="AF75" s="65" t="s">
        <v>52</v>
      </c>
      <c r="AG75" s="65" t="s">
        <v>52</v>
      </c>
      <c r="AH75" s="65" t="s">
        <v>52</v>
      </c>
      <c r="AI75" s="65" t="s">
        <v>52</v>
      </c>
      <c r="AJ75" s="65" t="s">
        <v>52</v>
      </c>
      <c r="AK75" s="65" t="s">
        <v>52</v>
      </c>
      <c r="AL75" s="65" t="s">
        <v>52</v>
      </c>
      <c r="AM75" s="65" t="s">
        <v>52</v>
      </c>
      <c r="AN75" s="65" t="s">
        <v>52</v>
      </c>
      <c r="AO75" s="65" t="s">
        <v>52</v>
      </c>
      <c r="AP75" s="65" t="s">
        <v>52</v>
      </c>
      <c r="AQ75" s="65" t="s">
        <v>52</v>
      </c>
      <c r="AR75" s="65" t="s">
        <v>52</v>
      </c>
      <c r="AS75" s="65" t="s">
        <v>52</v>
      </c>
      <c r="AT75" s="65" t="s">
        <v>52</v>
      </c>
      <c r="AU75" s="65" t="s">
        <v>52</v>
      </c>
      <c r="AV75" s="65" t="s">
        <v>52</v>
      </c>
      <c r="AW75" s="65" t="s">
        <v>52</v>
      </c>
      <c r="AX75" s="65" t="s">
        <v>52</v>
      </c>
      <c r="AY75" s="65" t="s">
        <v>52</v>
      </c>
      <c r="AZ75" s="65" t="s">
        <v>52</v>
      </c>
      <c r="BA75" s="65" t="s">
        <v>52</v>
      </c>
      <c r="BB75" s="65" t="s">
        <v>52</v>
      </c>
      <c r="BC75" s="65" t="s">
        <v>52</v>
      </c>
    </row>
    <row r="76" spans="1:55" x14ac:dyDescent="0.25">
      <c r="A76" s="56" t="s">
        <v>53</v>
      </c>
      <c r="B76" s="37" t="s">
        <v>53</v>
      </c>
      <c r="C76" s="10" t="s">
        <v>52</v>
      </c>
      <c r="D76" s="65" t="s">
        <v>52</v>
      </c>
      <c r="E76" s="65" t="s">
        <v>52</v>
      </c>
      <c r="F76" s="65" t="s">
        <v>52</v>
      </c>
      <c r="G76" s="65" t="s">
        <v>52</v>
      </c>
      <c r="H76" s="65" t="s">
        <v>52</v>
      </c>
      <c r="I76" s="65" t="s">
        <v>52</v>
      </c>
      <c r="J76" s="65" t="s">
        <v>52</v>
      </c>
      <c r="K76" s="65" t="s">
        <v>52</v>
      </c>
      <c r="L76" s="65" t="s">
        <v>52</v>
      </c>
      <c r="M76" s="65" t="s">
        <v>52</v>
      </c>
      <c r="N76" s="65" t="s">
        <v>52</v>
      </c>
      <c r="O76" s="65" t="s">
        <v>52</v>
      </c>
      <c r="P76" s="65" t="s">
        <v>52</v>
      </c>
      <c r="Q76" s="65" t="s">
        <v>52</v>
      </c>
      <c r="R76" s="65" t="s">
        <v>52</v>
      </c>
      <c r="S76" s="65" t="s">
        <v>52</v>
      </c>
      <c r="T76" s="65" t="s">
        <v>52</v>
      </c>
      <c r="U76" s="65" t="s">
        <v>52</v>
      </c>
      <c r="V76" s="65" t="s">
        <v>52</v>
      </c>
      <c r="W76" s="65" t="s">
        <v>52</v>
      </c>
      <c r="X76" s="65" t="s">
        <v>52</v>
      </c>
      <c r="Y76" s="65" t="s">
        <v>52</v>
      </c>
      <c r="Z76" s="65" t="s">
        <v>52</v>
      </c>
      <c r="AA76" s="65" t="s">
        <v>52</v>
      </c>
      <c r="AB76" s="65" t="s">
        <v>52</v>
      </c>
      <c r="AC76" s="65" t="s">
        <v>52</v>
      </c>
      <c r="AD76" s="65" t="s">
        <v>52</v>
      </c>
      <c r="AE76" s="65" t="s">
        <v>52</v>
      </c>
      <c r="AF76" s="65" t="s">
        <v>52</v>
      </c>
      <c r="AG76" s="65" t="s">
        <v>52</v>
      </c>
      <c r="AH76" s="65" t="s">
        <v>52</v>
      </c>
      <c r="AI76" s="65" t="s">
        <v>52</v>
      </c>
      <c r="AJ76" s="65" t="s">
        <v>52</v>
      </c>
      <c r="AK76" s="65" t="s">
        <v>52</v>
      </c>
      <c r="AL76" s="65" t="s">
        <v>52</v>
      </c>
      <c r="AM76" s="65" t="s">
        <v>52</v>
      </c>
      <c r="AN76" s="65" t="s">
        <v>52</v>
      </c>
      <c r="AO76" s="65" t="s">
        <v>52</v>
      </c>
      <c r="AP76" s="65" t="s">
        <v>52</v>
      </c>
      <c r="AQ76" s="65" t="s">
        <v>52</v>
      </c>
      <c r="AR76" s="65" t="s">
        <v>52</v>
      </c>
      <c r="AS76" s="65" t="s">
        <v>52</v>
      </c>
      <c r="AT76" s="65" t="s">
        <v>52</v>
      </c>
      <c r="AU76" s="65" t="s">
        <v>52</v>
      </c>
      <c r="AV76" s="65" t="s">
        <v>52</v>
      </c>
      <c r="AW76" s="65" t="s">
        <v>52</v>
      </c>
      <c r="AX76" s="65" t="s">
        <v>52</v>
      </c>
      <c r="AY76" s="65" t="s">
        <v>52</v>
      </c>
      <c r="AZ76" s="65" t="s">
        <v>52</v>
      </c>
      <c r="BA76" s="65" t="s">
        <v>52</v>
      </c>
      <c r="BB76" s="65" t="s">
        <v>52</v>
      </c>
      <c r="BC76" s="65" t="s">
        <v>52</v>
      </c>
    </row>
    <row r="77" spans="1:55" ht="47.25" x14ac:dyDescent="0.25">
      <c r="A77" s="22" t="s">
        <v>156</v>
      </c>
      <c r="B77" s="36" t="s">
        <v>67</v>
      </c>
      <c r="C77" s="7"/>
      <c r="D77" s="64">
        <f t="shared" ref="D77:BC77" si="71">SUM(D78:D80)</f>
        <v>0</v>
      </c>
      <c r="E77" s="64">
        <f t="shared" si="71"/>
        <v>0</v>
      </c>
      <c r="F77" s="64">
        <f t="shared" si="71"/>
        <v>0</v>
      </c>
      <c r="G77" s="64">
        <f t="shared" si="71"/>
        <v>0</v>
      </c>
      <c r="H77" s="64">
        <f t="shared" si="71"/>
        <v>0</v>
      </c>
      <c r="I77" s="64">
        <f t="shared" si="71"/>
        <v>0</v>
      </c>
      <c r="J77" s="64">
        <f t="shared" si="71"/>
        <v>0</v>
      </c>
      <c r="K77" s="64">
        <f t="shared" si="71"/>
        <v>0</v>
      </c>
      <c r="L77" s="64">
        <f t="shared" si="71"/>
        <v>0</v>
      </c>
      <c r="M77" s="64">
        <f t="shared" si="71"/>
        <v>0</v>
      </c>
      <c r="N77" s="64">
        <f t="shared" si="71"/>
        <v>0</v>
      </c>
      <c r="O77" s="64">
        <f t="shared" si="71"/>
        <v>0</v>
      </c>
      <c r="P77" s="64">
        <f t="shared" ref="P77:U77" si="72">SUM(P78:P80)</f>
        <v>0</v>
      </c>
      <c r="Q77" s="64">
        <f t="shared" si="72"/>
        <v>0</v>
      </c>
      <c r="R77" s="64">
        <f t="shared" si="72"/>
        <v>0</v>
      </c>
      <c r="S77" s="64">
        <f t="shared" si="72"/>
        <v>0</v>
      </c>
      <c r="T77" s="64">
        <f t="shared" si="72"/>
        <v>0</v>
      </c>
      <c r="U77" s="64">
        <f t="shared" si="72"/>
        <v>0</v>
      </c>
      <c r="V77" s="64">
        <f t="shared" si="71"/>
        <v>0</v>
      </c>
      <c r="W77" s="64">
        <f t="shared" si="71"/>
        <v>0</v>
      </c>
      <c r="X77" s="64">
        <f t="shared" si="71"/>
        <v>0</v>
      </c>
      <c r="Y77" s="64">
        <f t="shared" si="71"/>
        <v>0</v>
      </c>
      <c r="Z77" s="64">
        <f t="shared" si="71"/>
        <v>0</v>
      </c>
      <c r="AA77" s="64">
        <f t="shared" si="71"/>
        <v>0</v>
      </c>
      <c r="AB77" s="64">
        <f t="shared" si="71"/>
        <v>0</v>
      </c>
      <c r="AC77" s="64">
        <f t="shared" si="71"/>
        <v>0</v>
      </c>
      <c r="AD77" s="64">
        <f t="shared" si="71"/>
        <v>0</v>
      </c>
      <c r="AE77" s="64">
        <f t="shared" si="71"/>
        <v>0</v>
      </c>
      <c r="AF77" s="64">
        <f t="shared" ref="AF77:AG77" si="73">SUM(AF78:AF80)</f>
        <v>0</v>
      </c>
      <c r="AG77" s="64">
        <f t="shared" si="73"/>
        <v>0</v>
      </c>
      <c r="AH77" s="64">
        <f t="shared" si="71"/>
        <v>0</v>
      </c>
      <c r="AI77" s="64">
        <f t="shared" si="71"/>
        <v>0</v>
      </c>
      <c r="AJ77" s="64">
        <f t="shared" si="71"/>
        <v>0</v>
      </c>
      <c r="AK77" s="64">
        <f t="shared" si="71"/>
        <v>0</v>
      </c>
      <c r="AL77" s="64">
        <f t="shared" si="71"/>
        <v>0</v>
      </c>
      <c r="AM77" s="64">
        <f t="shared" si="71"/>
        <v>0</v>
      </c>
      <c r="AN77" s="64">
        <f t="shared" si="71"/>
        <v>0</v>
      </c>
      <c r="AO77" s="64">
        <f t="shared" si="71"/>
        <v>0</v>
      </c>
      <c r="AP77" s="64">
        <f t="shared" si="71"/>
        <v>0</v>
      </c>
      <c r="AQ77" s="64">
        <f t="shared" si="71"/>
        <v>0</v>
      </c>
      <c r="AR77" s="64">
        <f t="shared" si="71"/>
        <v>0</v>
      </c>
      <c r="AS77" s="64">
        <f t="shared" si="71"/>
        <v>0</v>
      </c>
      <c r="AT77" s="64">
        <f t="shared" si="71"/>
        <v>0</v>
      </c>
      <c r="AU77" s="64">
        <f t="shared" si="71"/>
        <v>0</v>
      </c>
      <c r="AV77" s="64">
        <f t="shared" si="71"/>
        <v>0</v>
      </c>
      <c r="AW77" s="64">
        <f t="shared" si="71"/>
        <v>0</v>
      </c>
      <c r="AX77" s="64">
        <f t="shared" si="71"/>
        <v>0</v>
      </c>
      <c r="AY77" s="64">
        <f t="shared" si="71"/>
        <v>0</v>
      </c>
      <c r="AZ77" s="64">
        <f t="shared" si="71"/>
        <v>0</v>
      </c>
      <c r="BA77" s="64">
        <f t="shared" si="71"/>
        <v>0</v>
      </c>
      <c r="BB77" s="64">
        <f t="shared" si="71"/>
        <v>0</v>
      </c>
      <c r="BC77" s="64">
        <f t="shared" si="71"/>
        <v>0</v>
      </c>
    </row>
    <row r="78" spans="1:55" x14ac:dyDescent="0.25">
      <c r="A78" s="8" t="s">
        <v>167</v>
      </c>
      <c r="B78" s="9" t="s">
        <v>51</v>
      </c>
      <c r="C78" s="10" t="s">
        <v>52</v>
      </c>
      <c r="D78" s="65" t="s">
        <v>52</v>
      </c>
      <c r="E78" s="65" t="s">
        <v>52</v>
      </c>
      <c r="F78" s="65" t="s">
        <v>52</v>
      </c>
      <c r="G78" s="65" t="s">
        <v>52</v>
      </c>
      <c r="H78" s="65" t="s">
        <v>52</v>
      </c>
      <c r="I78" s="65" t="s">
        <v>52</v>
      </c>
      <c r="J78" s="65" t="s">
        <v>52</v>
      </c>
      <c r="K78" s="65" t="s">
        <v>52</v>
      </c>
      <c r="L78" s="65" t="s">
        <v>52</v>
      </c>
      <c r="M78" s="65" t="s">
        <v>52</v>
      </c>
      <c r="N78" s="65" t="s">
        <v>52</v>
      </c>
      <c r="O78" s="65" t="s">
        <v>52</v>
      </c>
      <c r="P78" s="65" t="s">
        <v>52</v>
      </c>
      <c r="Q78" s="65" t="s">
        <v>52</v>
      </c>
      <c r="R78" s="65" t="s">
        <v>52</v>
      </c>
      <c r="S78" s="65" t="s">
        <v>52</v>
      </c>
      <c r="T78" s="65" t="s">
        <v>52</v>
      </c>
      <c r="U78" s="65" t="s">
        <v>52</v>
      </c>
      <c r="V78" s="65" t="s">
        <v>52</v>
      </c>
      <c r="W78" s="65" t="s">
        <v>52</v>
      </c>
      <c r="X78" s="65" t="s">
        <v>52</v>
      </c>
      <c r="Y78" s="65" t="s">
        <v>52</v>
      </c>
      <c r="Z78" s="65" t="s">
        <v>52</v>
      </c>
      <c r="AA78" s="65" t="s">
        <v>52</v>
      </c>
      <c r="AB78" s="65" t="s">
        <v>52</v>
      </c>
      <c r="AC78" s="65" t="s">
        <v>52</v>
      </c>
      <c r="AD78" s="65" t="s">
        <v>52</v>
      </c>
      <c r="AE78" s="65" t="s">
        <v>52</v>
      </c>
      <c r="AF78" s="65" t="s">
        <v>52</v>
      </c>
      <c r="AG78" s="65" t="s">
        <v>52</v>
      </c>
      <c r="AH78" s="65" t="s">
        <v>52</v>
      </c>
      <c r="AI78" s="65" t="s">
        <v>52</v>
      </c>
      <c r="AJ78" s="65" t="s">
        <v>52</v>
      </c>
      <c r="AK78" s="65" t="s">
        <v>52</v>
      </c>
      <c r="AL78" s="65" t="s">
        <v>52</v>
      </c>
      <c r="AM78" s="65" t="s">
        <v>52</v>
      </c>
      <c r="AN78" s="65" t="s">
        <v>52</v>
      </c>
      <c r="AO78" s="65" t="s">
        <v>52</v>
      </c>
      <c r="AP78" s="65" t="s">
        <v>52</v>
      </c>
      <c r="AQ78" s="65" t="s">
        <v>52</v>
      </c>
      <c r="AR78" s="65" t="s">
        <v>52</v>
      </c>
      <c r="AS78" s="65" t="s">
        <v>52</v>
      </c>
      <c r="AT78" s="65" t="s">
        <v>52</v>
      </c>
      <c r="AU78" s="65" t="s">
        <v>52</v>
      </c>
      <c r="AV78" s="65" t="s">
        <v>52</v>
      </c>
      <c r="AW78" s="65" t="s">
        <v>52</v>
      </c>
      <c r="AX78" s="65" t="s">
        <v>52</v>
      </c>
      <c r="AY78" s="65" t="s">
        <v>52</v>
      </c>
      <c r="AZ78" s="65" t="s">
        <v>52</v>
      </c>
      <c r="BA78" s="65" t="s">
        <v>52</v>
      </c>
      <c r="BB78" s="65" t="s">
        <v>52</v>
      </c>
      <c r="BC78" s="65" t="s">
        <v>52</v>
      </c>
    </row>
    <row r="79" spans="1:55" x14ac:dyDescent="0.25">
      <c r="A79" s="8" t="s">
        <v>167</v>
      </c>
      <c r="B79" s="9" t="s">
        <v>51</v>
      </c>
      <c r="C79" s="10" t="s">
        <v>52</v>
      </c>
      <c r="D79" s="65" t="s">
        <v>52</v>
      </c>
      <c r="E79" s="65" t="s">
        <v>52</v>
      </c>
      <c r="F79" s="65" t="s">
        <v>52</v>
      </c>
      <c r="G79" s="65" t="s">
        <v>52</v>
      </c>
      <c r="H79" s="65" t="s">
        <v>52</v>
      </c>
      <c r="I79" s="65" t="s">
        <v>52</v>
      </c>
      <c r="J79" s="65" t="s">
        <v>52</v>
      </c>
      <c r="K79" s="65" t="s">
        <v>52</v>
      </c>
      <c r="L79" s="65" t="s">
        <v>52</v>
      </c>
      <c r="M79" s="65" t="s">
        <v>52</v>
      </c>
      <c r="N79" s="65" t="s">
        <v>52</v>
      </c>
      <c r="O79" s="65" t="s">
        <v>52</v>
      </c>
      <c r="P79" s="65" t="s">
        <v>52</v>
      </c>
      <c r="Q79" s="65" t="s">
        <v>52</v>
      </c>
      <c r="R79" s="65" t="s">
        <v>52</v>
      </c>
      <c r="S79" s="65" t="s">
        <v>52</v>
      </c>
      <c r="T79" s="65" t="s">
        <v>52</v>
      </c>
      <c r="U79" s="65" t="s">
        <v>52</v>
      </c>
      <c r="V79" s="65" t="s">
        <v>52</v>
      </c>
      <c r="W79" s="65" t="s">
        <v>52</v>
      </c>
      <c r="X79" s="65" t="s">
        <v>52</v>
      </c>
      <c r="Y79" s="65" t="s">
        <v>52</v>
      </c>
      <c r="Z79" s="65" t="s">
        <v>52</v>
      </c>
      <c r="AA79" s="65" t="s">
        <v>52</v>
      </c>
      <c r="AB79" s="65" t="s">
        <v>52</v>
      </c>
      <c r="AC79" s="65" t="s">
        <v>52</v>
      </c>
      <c r="AD79" s="65" t="s">
        <v>52</v>
      </c>
      <c r="AE79" s="65" t="s">
        <v>52</v>
      </c>
      <c r="AF79" s="65" t="s">
        <v>52</v>
      </c>
      <c r="AG79" s="65" t="s">
        <v>52</v>
      </c>
      <c r="AH79" s="65" t="s">
        <v>52</v>
      </c>
      <c r="AI79" s="65" t="s">
        <v>52</v>
      </c>
      <c r="AJ79" s="65" t="s">
        <v>52</v>
      </c>
      <c r="AK79" s="65" t="s">
        <v>52</v>
      </c>
      <c r="AL79" s="65" t="s">
        <v>52</v>
      </c>
      <c r="AM79" s="65" t="s">
        <v>52</v>
      </c>
      <c r="AN79" s="65" t="s">
        <v>52</v>
      </c>
      <c r="AO79" s="65" t="s">
        <v>52</v>
      </c>
      <c r="AP79" s="65" t="s">
        <v>52</v>
      </c>
      <c r="AQ79" s="65" t="s">
        <v>52</v>
      </c>
      <c r="AR79" s="65" t="s">
        <v>52</v>
      </c>
      <c r="AS79" s="65" t="s">
        <v>52</v>
      </c>
      <c r="AT79" s="65" t="s">
        <v>52</v>
      </c>
      <c r="AU79" s="65" t="s">
        <v>52</v>
      </c>
      <c r="AV79" s="65" t="s">
        <v>52</v>
      </c>
      <c r="AW79" s="65" t="s">
        <v>52</v>
      </c>
      <c r="AX79" s="65" t="s">
        <v>52</v>
      </c>
      <c r="AY79" s="65" t="s">
        <v>52</v>
      </c>
      <c r="AZ79" s="65" t="s">
        <v>52</v>
      </c>
      <c r="BA79" s="65" t="s">
        <v>52</v>
      </c>
      <c r="BB79" s="65" t="s">
        <v>52</v>
      </c>
      <c r="BC79" s="65" t="s">
        <v>52</v>
      </c>
    </row>
    <row r="80" spans="1:55" x14ac:dyDescent="0.25">
      <c r="A80" s="8" t="s">
        <v>53</v>
      </c>
      <c r="B80" s="37" t="s">
        <v>53</v>
      </c>
      <c r="C80" s="10" t="s">
        <v>52</v>
      </c>
      <c r="D80" s="65" t="s">
        <v>52</v>
      </c>
      <c r="E80" s="65" t="s">
        <v>52</v>
      </c>
      <c r="F80" s="65" t="s">
        <v>52</v>
      </c>
      <c r="G80" s="65" t="s">
        <v>52</v>
      </c>
      <c r="H80" s="65" t="s">
        <v>52</v>
      </c>
      <c r="I80" s="65" t="s">
        <v>52</v>
      </c>
      <c r="J80" s="65" t="s">
        <v>52</v>
      </c>
      <c r="K80" s="65" t="s">
        <v>52</v>
      </c>
      <c r="L80" s="65" t="s">
        <v>52</v>
      </c>
      <c r="M80" s="65" t="s">
        <v>52</v>
      </c>
      <c r="N80" s="65" t="s">
        <v>52</v>
      </c>
      <c r="O80" s="65" t="s">
        <v>52</v>
      </c>
      <c r="P80" s="65" t="s">
        <v>52</v>
      </c>
      <c r="Q80" s="65" t="s">
        <v>52</v>
      </c>
      <c r="R80" s="65" t="s">
        <v>52</v>
      </c>
      <c r="S80" s="65" t="s">
        <v>52</v>
      </c>
      <c r="T80" s="65" t="s">
        <v>52</v>
      </c>
      <c r="U80" s="65" t="s">
        <v>52</v>
      </c>
      <c r="V80" s="65" t="s">
        <v>52</v>
      </c>
      <c r="W80" s="65" t="s">
        <v>52</v>
      </c>
      <c r="X80" s="65" t="s">
        <v>52</v>
      </c>
      <c r="Y80" s="65" t="s">
        <v>52</v>
      </c>
      <c r="Z80" s="65" t="s">
        <v>52</v>
      </c>
      <c r="AA80" s="65" t="s">
        <v>52</v>
      </c>
      <c r="AB80" s="65" t="s">
        <v>52</v>
      </c>
      <c r="AC80" s="65" t="s">
        <v>52</v>
      </c>
      <c r="AD80" s="65" t="s">
        <v>52</v>
      </c>
      <c r="AE80" s="65" t="s">
        <v>52</v>
      </c>
      <c r="AF80" s="65" t="s">
        <v>52</v>
      </c>
      <c r="AG80" s="65" t="s">
        <v>52</v>
      </c>
      <c r="AH80" s="65" t="s">
        <v>52</v>
      </c>
      <c r="AI80" s="65" t="s">
        <v>52</v>
      </c>
      <c r="AJ80" s="65" t="s">
        <v>52</v>
      </c>
      <c r="AK80" s="65" t="s">
        <v>52</v>
      </c>
      <c r="AL80" s="65" t="s">
        <v>52</v>
      </c>
      <c r="AM80" s="65" t="s">
        <v>52</v>
      </c>
      <c r="AN80" s="65" t="s">
        <v>52</v>
      </c>
      <c r="AO80" s="65" t="s">
        <v>52</v>
      </c>
      <c r="AP80" s="65" t="s">
        <v>52</v>
      </c>
      <c r="AQ80" s="65" t="s">
        <v>52</v>
      </c>
      <c r="AR80" s="65" t="s">
        <v>52</v>
      </c>
      <c r="AS80" s="65" t="s">
        <v>52</v>
      </c>
      <c r="AT80" s="65" t="s">
        <v>52</v>
      </c>
      <c r="AU80" s="65" t="s">
        <v>52</v>
      </c>
      <c r="AV80" s="65" t="s">
        <v>52</v>
      </c>
      <c r="AW80" s="65" t="s">
        <v>52</v>
      </c>
      <c r="AX80" s="65" t="s">
        <v>52</v>
      </c>
      <c r="AY80" s="65" t="s">
        <v>52</v>
      </c>
      <c r="AZ80" s="65" t="s">
        <v>52</v>
      </c>
      <c r="BA80" s="65" t="s">
        <v>52</v>
      </c>
      <c r="BB80" s="65" t="s">
        <v>52</v>
      </c>
      <c r="BC80" s="65" t="s">
        <v>52</v>
      </c>
    </row>
    <row r="81" spans="1:55" x14ac:dyDescent="0.25">
      <c r="A81" s="15" t="s">
        <v>157</v>
      </c>
      <c r="B81" s="34" t="s">
        <v>68</v>
      </c>
      <c r="C81" s="17" t="s">
        <v>153</v>
      </c>
      <c r="D81" s="28">
        <f t="shared" ref="D81:BC81" si="74">D82+D97+D118+D157</f>
        <v>0</v>
      </c>
      <c r="E81" s="28">
        <f t="shared" si="74"/>
        <v>0</v>
      </c>
      <c r="F81" s="28">
        <f t="shared" si="74"/>
        <v>0</v>
      </c>
      <c r="G81" s="28">
        <f t="shared" si="74"/>
        <v>0</v>
      </c>
      <c r="H81" s="28">
        <f t="shared" si="74"/>
        <v>0</v>
      </c>
      <c r="I81" s="28">
        <f t="shared" si="74"/>
        <v>0</v>
      </c>
      <c r="J81" s="28">
        <f t="shared" si="74"/>
        <v>0</v>
      </c>
      <c r="K81" s="28">
        <f t="shared" si="74"/>
        <v>0</v>
      </c>
      <c r="L81" s="28">
        <f t="shared" si="74"/>
        <v>0</v>
      </c>
      <c r="M81" s="28">
        <f t="shared" si="74"/>
        <v>0</v>
      </c>
      <c r="N81" s="28">
        <f t="shared" si="74"/>
        <v>0</v>
      </c>
      <c r="O81" s="28">
        <f t="shared" si="74"/>
        <v>0</v>
      </c>
      <c r="P81" s="28">
        <f t="shared" ref="P81:U81" si="75">P82+P97+P118+P157</f>
        <v>0</v>
      </c>
      <c r="Q81" s="28">
        <f t="shared" si="75"/>
        <v>0</v>
      </c>
      <c r="R81" s="28">
        <f t="shared" si="75"/>
        <v>0</v>
      </c>
      <c r="S81" s="28">
        <f t="shared" si="75"/>
        <v>0</v>
      </c>
      <c r="T81" s="28">
        <f t="shared" si="75"/>
        <v>0</v>
      </c>
      <c r="U81" s="28">
        <f t="shared" si="75"/>
        <v>0</v>
      </c>
      <c r="V81" s="28">
        <f t="shared" si="74"/>
        <v>0</v>
      </c>
      <c r="W81" s="28">
        <f t="shared" si="74"/>
        <v>0</v>
      </c>
      <c r="X81" s="28">
        <f t="shared" si="74"/>
        <v>1.4430000000000001</v>
      </c>
      <c r="Y81" s="28">
        <f t="shared" si="74"/>
        <v>0</v>
      </c>
      <c r="Z81" s="28">
        <f t="shared" si="74"/>
        <v>11.323999999999998</v>
      </c>
      <c r="AA81" s="28">
        <f t="shared" si="74"/>
        <v>1.45</v>
      </c>
      <c r="AB81" s="28">
        <f t="shared" si="74"/>
        <v>0.193</v>
      </c>
      <c r="AC81" s="28">
        <f t="shared" si="74"/>
        <v>0</v>
      </c>
      <c r="AD81" s="28">
        <f t="shared" si="74"/>
        <v>0</v>
      </c>
      <c r="AE81" s="28">
        <f t="shared" si="74"/>
        <v>0</v>
      </c>
      <c r="AF81" s="28">
        <f t="shared" ref="AF81:AG81" si="76">AF82+AF97+AF118+AF157</f>
        <v>0</v>
      </c>
      <c r="AG81" s="28">
        <f t="shared" si="76"/>
        <v>0</v>
      </c>
      <c r="AH81" s="28">
        <f t="shared" si="74"/>
        <v>0</v>
      </c>
      <c r="AI81" s="28">
        <f t="shared" si="74"/>
        <v>0</v>
      </c>
      <c r="AJ81" s="28">
        <f t="shared" si="74"/>
        <v>0</v>
      </c>
      <c r="AK81" s="28">
        <f t="shared" si="74"/>
        <v>0</v>
      </c>
      <c r="AL81" s="28">
        <f t="shared" si="74"/>
        <v>0</v>
      </c>
      <c r="AM81" s="28">
        <f t="shared" si="74"/>
        <v>0</v>
      </c>
      <c r="AN81" s="28">
        <f t="shared" si="74"/>
        <v>0</v>
      </c>
      <c r="AO81" s="28">
        <f t="shared" si="74"/>
        <v>0</v>
      </c>
      <c r="AP81" s="28">
        <f t="shared" si="74"/>
        <v>0</v>
      </c>
      <c r="AQ81" s="28">
        <f t="shared" si="74"/>
        <v>0</v>
      </c>
      <c r="AR81" s="28">
        <f t="shared" si="74"/>
        <v>56.713999999999999</v>
      </c>
      <c r="AS81" s="28">
        <f t="shared" si="74"/>
        <v>5.5178020560000007</v>
      </c>
      <c r="AT81" s="28">
        <f t="shared" si="74"/>
        <v>0</v>
      </c>
      <c r="AU81" s="28">
        <f t="shared" si="74"/>
        <v>0</v>
      </c>
      <c r="AV81" s="28">
        <f t="shared" si="74"/>
        <v>0</v>
      </c>
      <c r="AW81" s="28">
        <f t="shared" si="74"/>
        <v>0</v>
      </c>
      <c r="AX81" s="28">
        <f t="shared" si="74"/>
        <v>0</v>
      </c>
      <c r="AY81" s="28">
        <f t="shared" si="74"/>
        <v>0</v>
      </c>
      <c r="AZ81" s="28">
        <f t="shared" si="74"/>
        <v>0</v>
      </c>
      <c r="BA81" s="28">
        <f t="shared" si="74"/>
        <v>0</v>
      </c>
      <c r="BB81" s="28">
        <f t="shared" si="74"/>
        <v>0</v>
      </c>
      <c r="BC81" s="28">
        <f t="shared" si="74"/>
        <v>0</v>
      </c>
    </row>
    <row r="82" spans="1:55" ht="31.5" x14ac:dyDescent="0.25">
      <c r="A82" s="57" t="s">
        <v>69</v>
      </c>
      <c r="B82" s="39" t="s">
        <v>70</v>
      </c>
      <c r="C82" s="23" t="s">
        <v>153</v>
      </c>
      <c r="D82" s="29">
        <f t="shared" ref="D82:BC82" si="77">D83+D95</f>
        <v>0</v>
      </c>
      <c r="E82" s="29">
        <f t="shared" si="77"/>
        <v>0</v>
      </c>
      <c r="F82" s="29">
        <f t="shared" si="77"/>
        <v>0</v>
      </c>
      <c r="G82" s="29">
        <f t="shared" si="77"/>
        <v>0</v>
      </c>
      <c r="H82" s="29">
        <f t="shared" si="77"/>
        <v>0</v>
      </c>
      <c r="I82" s="29">
        <f t="shared" si="77"/>
        <v>0</v>
      </c>
      <c r="J82" s="29">
        <f t="shared" si="77"/>
        <v>0</v>
      </c>
      <c r="K82" s="29">
        <f t="shared" si="77"/>
        <v>0</v>
      </c>
      <c r="L82" s="29">
        <f t="shared" si="77"/>
        <v>0</v>
      </c>
      <c r="M82" s="29">
        <f t="shared" si="77"/>
        <v>0</v>
      </c>
      <c r="N82" s="29">
        <f t="shared" si="77"/>
        <v>0</v>
      </c>
      <c r="O82" s="29">
        <f t="shared" si="77"/>
        <v>0</v>
      </c>
      <c r="P82" s="29">
        <f t="shared" ref="P82:U82" si="78">P83+P95</f>
        <v>0</v>
      </c>
      <c r="Q82" s="29">
        <f t="shared" si="78"/>
        <v>0</v>
      </c>
      <c r="R82" s="29">
        <f t="shared" si="78"/>
        <v>0</v>
      </c>
      <c r="S82" s="29">
        <f t="shared" si="78"/>
        <v>0</v>
      </c>
      <c r="T82" s="29">
        <f t="shared" si="78"/>
        <v>0</v>
      </c>
      <c r="U82" s="29">
        <f t="shared" si="78"/>
        <v>0</v>
      </c>
      <c r="V82" s="29">
        <f t="shared" si="77"/>
        <v>0</v>
      </c>
      <c r="W82" s="29">
        <f t="shared" si="77"/>
        <v>0</v>
      </c>
      <c r="X82" s="29">
        <f t="shared" si="77"/>
        <v>1.4430000000000001</v>
      </c>
      <c r="Y82" s="29">
        <f t="shared" si="77"/>
        <v>0</v>
      </c>
      <c r="Z82" s="29">
        <f t="shared" si="77"/>
        <v>0</v>
      </c>
      <c r="AA82" s="29">
        <f t="shared" si="77"/>
        <v>0</v>
      </c>
      <c r="AB82" s="29">
        <f t="shared" si="77"/>
        <v>0</v>
      </c>
      <c r="AC82" s="29">
        <f t="shared" si="77"/>
        <v>0</v>
      </c>
      <c r="AD82" s="29">
        <f t="shared" si="77"/>
        <v>0</v>
      </c>
      <c r="AE82" s="29">
        <f t="shared" si="77"/>
        <v>0</v>
      </c>
      <c r="AF82" s="29">
        <f t="shared" ref="AF82:AG82" si="79">AF83+AF95</f>
        <v>0</v>
      </c>
      <c r="AG82" s="29">
        <f t="shared" si="79"/>
        <v>0</v>
      </c>
      <c r="AH82" s="29">
        <f t="shared" si="77"/>
        <v>0</v>
      </c>
      <c r="AI82" s="29">
        <f t="shared" si="77"/>
        <v>0</v>
      </c>
      <c r="AJ82" s="29">
        <f t="shared" si="77"/>
        <v>0</v>
      </c>
      <c r="AK82" s="29">
        <f t="shared" si="77"/>
        <v>0</v>
      </c>
      <c r="AL82" s="29">
        <f t="shared" si="77"/>
        <v>0</v>
      </c>
      <c r="AM82" s="29">
        <f t="shared" si="77"/>
        <v>0</v>
      </c>
      <c r="AN82" s="29">
        <f t="shared" si="77"/>
        <v>0</v>
      </c>
      <c r="AO82" s="29">
        <f t="shared" si="77"/>
        <v>0</v>
      </c>
      <c r="AP82" s="29">
        <f t="shared" si="77"/>
        <v>0</v>
      </c>
      <c r="AQ82" s="29">
        <f t="shared" si="77"/>
        <v>0</v>
      </c>
      <c r="AR82" s="29">
        <f t="shared" si="77"/>
        <v>4.04</v>
      </c>
      <c r="AS82" s="29">
        <f t="shared" si="77"/>
        <v>0</v>
      </c>
      <c r="AT82" s="29">
        <f t="shared" si="77"/>
        <v>0</v>
      </c>
      <c r="AU82" s="29">
        <f t="shared" si="77"/>
        <v>0</v>
      </c>
      <c r="AV82" s="29">
        <f t="shared" si="77"/>
        <v>0</v>
      </c>
      <c r="AW82" s="29">
        <f t="shared" si="77"/>
        <v>0</v>
      </c>
      <c r="AX82" s="29">
        <f t="shared" si="77"/>
        <v>0</v>
      </c>
      <c r="AY82" s="29">
        <f t="shared" si="77"/>
        <v>0</v>
      </c>
      <c r="AZ82" s="29">
        <f t="shared" si="77"/>
        <v>0</v>
      </c>
      <c r="BA82" s="29">
        <f t="shared" si="77"/>
        <v>0</v>
      </c>
      <c r="BB82" s="29">
        <f t="shared" si="77"/>
        <v>0</v>
      </c>
      <c r="BC82" s="29">
        <f t="shared" si="77"/>
        <v>0</v>
      </c>
    </row>
    <row r="83" spans="1:55" x14ac:dyDescent="0.25">
      <c r="A83" s="54" t="s">
        <v>17</v>
      </c>
      <c r="B83" s="36" t="s">
        <v>71</v>
      </c>
      <c r="C83" s="7"/>
      <c r="D83" s="64">
        <f t="shared" ref="D83:BC83" si="80">SUM(D84:D94)</f>
        <v>0</v>
      </c>
      <c r="E83" s="64">
        <f t="shared" si="80"/>
        <v>0</v>
      </c>
      <c r="F83" s="64">
        <f t="shared" si="80"/>
        <v>0</v>
      </c>
      <c r="G83" s="64">
        <f t="shared" si="80"/>
        <v>0</v>
      </c>
      <c r="H83" s="64">
        <f t="shared" si="80"/>
        <v>0</v>
      </c>
      <c r="I83" s="64">
        <f t="shared" si="80"/>
        <v>0</v>
      </c>
      <c r="J83" s="64">
        <f t="shared" si="80"/>
        <v>0</v>
      </c>
      <c r="K83" s="64">
        <f t="shared" si="80"/>
        <v>0</v>
      </c>
      <c r="L83" s="64">
        <f t="shared" si="80"/>
        <v>0</v>
      </c>
      <c r="M83" s="64">
        <f t="shared" si="80"/>
        <v>0</v>
      </c>
      <c r="N83" s="64">
        <f t="shared" si="80"/>
        <v>0</v>
      </c>
      <c r="O83" s="64">
        <f t="shared" si="80"/>
        <v>0</v>
      </c>
      <c r="P83" s="64">
        <f t="shared" ref="P83:U83" si="81">SUM(P84:P94)</f>
        <v>0</v>
      </c>
      <c r="Q83" s="64">
        <f t="shared" si="81"/>
        <v>0</v>
      </c>
      <c r="R83" s="64">
        <f t="shared" si="81"/>
        <v>0</v>
      </c>
      <c r="S83" s="64">
        <f t="shared" si="81"/>
        <v>0</v>
      </c>
      <c r="T83" s="64">
        <f t="shared" si="81"/>
        <v>0</v>
      </c>
      <c r="U83" s="64">
        <f t="shared" si="81"/>
        <v>0</v>
      </c>
      <c r="V83" s="64">
        <f t="shared" si="80"/>
        <v>0</v>
      </c>
      <c r="W83" s="64">
        <f t="shared" si="80"/>
        <v>0</v>
      </c>
      <c r="X83" s="64">
        <f t="shared" si="80"/>
        <v>0.81299999999999994</v>
      </c>
      <c r="Y83" s="64">
        <f t="shared" si="80"/>
        <v>0</v>
      </c>
      <c r="Z83" s="64">
        <f t="shared" si="80"/>
        <v>0</v>
      </c>
      <c r="AA83" s="64">
        <f t="shared" si="80"/>
        <v>0</v>
      </c>
      <c r="AB83" s="64">
        <f t="shared" si="80"/>
        <v>0</v>
      </c>
      <c r="AC83" s="64">
        <f t="shared" si="80"/>
        <v>0</v>
      </c>
      <c r="AD83" s="64">
        <f t="shared" si="80"/>
        <v>0</v>
      </c>
      <c r="AE83" s="64">
        <f t="shared" si="80"/>
        <v>0</v>
      </c>
      <c r="AF83" s="64">
        <f t="shared" ref="AF83:AG83" si="82">SUM(AF84:AF94)</f>
        <v>0</v>
      </c>
      <c r="AG83" s="64">
        <f t="shared" si="82"/>
        <v>0</v>
      </c>
      <c r="AH83" s="64">
        <f t="shared" si="80"/>
        <v>0</v>
      </c>
      <c r="AI83" s="64">
        <f t="shared" si="80"/>
        <v>0</v>
      </c>
      <c r="AJ83" s="64">
        <f t="shared" si="80"/>
        <v>0</v>
      </c>
      <c r="AK83" s="64">
        <f t="shared" si="80"/>
        <v>0</v>
      </c>
      <c r="AL83" s="64">
        <f t="shared" si="80"/>
        <v>0</v>
      </c>
      <c r="AM83" s="64">
        <f t="shared" si="80"/>
        <v>0</v>
      </c>
      <c r="AN83" s="64">
        <f t="shared" si="80"/>
        <v>0</v>
      </c>
      <c r="AO83" s="64">
        <f t="shared" si="80"/>
        <v>0</v>
      </c>
      <c r="AP83" s="64">
        <f t="shared" si="80"/>
        <v>0</v>
      </c>
      <c r="AQ83" s="64">
        <f t="shared" si="80"/>
        <v>0</v>
      </c>
      <c r="AR83" s="64">
        <f t="shared" si="80"/>
        <v>3.6330000000000005</v>
      </c>
      <c r="AS83" s="64">
        <f t="shared" ref="AS83" si="83">SUM(AS84:AS94)</f>
        <v>0</v>
      </c>
      <c r="AT83" s="64">
        <f t="shared" si="80"/>
        <v>0</v>
      </c>
      <c r="AU83" s="64">
        <f t="shared" si="80"/>
        <v>0</v>
      </c>
      <c r="AV83" s="64">
        <f t="shared" si="80"/>
        <v>0</v>
      </c>
      <c r="AW83" s="64">
        <f t="shared" si="80"/>
        <v>0</v>
      </c>
      <c r="AX83" s="64">
        <f t="shared" si="80"/>
        <v>0</v>
      </c>
      <c r="AY83" s="64">
        <f t="shared" si="80"/>
        <v>0</v>
      </c>
      <c r="AZ83" s="64">
        <f t="shared" si="80"/>
        <v>0</v>
      </c>
      <c r="BA83" s="64">
        <f t="shared" si="80"/>
        <v>0</v>
      </c>
      <c r="BB83" s="64">
        <f t="shared" si="80"/>
        <v>0</v>
      </c>
      <c r="BC83" s="64">
        <f t="shared" si="80"/>
        <v>0</v>
      </c>
    </row>
    <row r="84" spans="1:55" ht="31.5" x14ac:dyDescent="0.25">
      <c r="A84" s="3" t="s">
        <v>161</v>
      </c>
      <c r="B84" s="41" t="s">
        <v>178</v>
      </c>
      <c r="C84" s="42" t="s">
        <v>179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72">
        <v>6.3E-2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6">
        <v>0</v>
      </c>
      <c r="AR84" s="46">
        <v>8.5999999999999993E-2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6">
        <v>0</v>
      </c>
      <c r="AZ84" s="66">
        <v>0</v>
      </c>
      <c r="BA84" s="66">
        <v>0</v>
      </c>
      <c r="BB84" s="66">
        <v>0</v>
      </c>
      <c r="BC84" s="66">
        <v>0</v>
      </c>
    </row>
    <row r="85" spans="1:55" ht="31.5" x14ac:dyDescent="0.25">
      <c r="A85" s="3" t="s">
        <v>160</v>
      </c>
      <c r="B85" s="41" t="s">
        <v>180</v>
      </c>
      <c r="C85" s="42" t="s">
        <v>181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73">
        <v>0.25</v>
      </c>
      <c r="Y85" s="66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6">
        <v>0</v>
      </c>
      <c r="AN85" s="66">
        <v>0</v>
      </c>
      <c r="AO85" s="66">
        <v>0</v>
      </c>
      <c r="AP85" s="66">
        <v>0</v>
      </c>
      <c r="AQ85" s="66">
        <v>0</v>
      </c>
      <c r="AR85" s="46">
        <v>0.17899999999999999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6">
        <v>0</v>
      </c>
      <c r="AZ85" s="66">
        <v>0</v>
      </c>
      <c r="BA85" s="66">
        <v>0</v>
      </c>
      <c r="BB85" s="66">
        <v>0</v>
      </c>
      <c r="BC85" s="66">
        <v>0</v>
      </c>
    </row>
    <row r="86" spans="1:55" ht="31.5" x14ac:dyDescent="0.25">
      <c r="A86" s="3" t="s">
        <v>162</v>
      </c>
      <c r="B86" s="41" t="s">
        <v>182</v>
      </c>
      <c r="C86" s="42" t="s">
        <v>183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73">
        <v>0.25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6">
        <v>0</v>
      </c>
      <c r="AR86" s="46">
        <v>0.17899999999999999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6">
        <v>0</v>
      </c>
      <c r="AZ86" s="66">
        <v>0</v>
      </c>
      <c r="BA86" s="66">
        <v>0</v>
      </c>
      <c r="BB86" s="66">
        <v>0</v>
      </c>
      <c r="BC86" s="66">
        <v>0</v>
      </c>
    </row>
    <row r="87" spans="1:55" ht="47.25" x14ac:dyDescent="0.25">
      <c r="A87" s="3" t="s">
        <v>163</v>
      </c>
      <c r="B87" s="41" t="s">
        <v>184</v>
      </c>
      <c r="C87" s="42" t="s">
        <v>185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6">
        <v>0</v>
      </c>
      <c r="AN87" s="66">
        <v>0</v>
      </c>
      <c r="AO87" s="66">
        <v>0</v>
      </c>
      <c r="AP87" s="66">
        <v>0</v>
      </c>
      <c r="AQ87" s="66">
        <v>0</v>
      </c>
      <c r="AR87" s="46">
        <v>0.66700000000000004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6">
        <v>0</v>
      </c>
      <c r="AZ87" s="66">
        <v>0</v>
      </c>
      <c r="BA87" s="66">
        <v>0</v>
      </c>
      <c r="BB87" s="66">
        <v>0</v>
      </c>
      <c r="BC87" s="66">
        <v>0</v>
      </c>
    </row>
    <row r="88" spans="1:55" ht="31.5" x14ac:dyDescent="0.25">
      <c r="A88" s="3" t="s">
        <v>164</v>
      </c>
      <c r="B88" s="41" t="s">
        <v>186</v>
      </c>
      <c r="C88" s="42" t="s">
        <v>187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6">
        <v>0</v>
      </c>
      <c r="X88" s="73">
        <v>0.25</v>
      </c>
      <c r="Y88" s="66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6">
        <v>0</v>
      </c>
      <c r="AN88" s="66">
        <v>0</v>
      </c>
      <c r="AO88" s="66">
        <v>0</v>
      </c>
      <c r="AP88" s="66">
        <v>0</v>
      </c>
      <c r="AQ88" s="66">
        <v>0</v>
      </c>
      <c r="AR88" s="46">
        <v>0.17899999999999999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6">
        <v>0</v>
      </c>
      <c r="AZ88" s="66">
        <v>0</v>
      </c>
      <c r="BA88" s="66">
        <v>0</v>
      </c>
      <c r="BB88" s="66">
        <v>0</v>
      </c>
      <c r="BC88" s="66">
        <v>0</v>
      </c>
    </row>
    <row r="89" spans="1:55" ht="31.5" x14ac:dyDescent="0.25">
      <c r="A89" s="3" t="s">
        <v>165</v>
      </c>
      <c r="B89" s="41" t="s">
        <v>188</v>
      </c>
      <c r="C89" s="42" t="s">
        <v>189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6">
        <v>0</v>
      </c>
      <c r="AN89" s="66">
        <v>0</v>
      </c>
      <c r="AO89" s="66">
        <v>0</v>
      </c>
      <c r="AP89" s="66">
        <v>0</v>
      </c>
      <c r="AQ89" s="66">
        <v>0</v>
      </c>
      <c r="AR89" s="46">
        <v>0.45500000000000002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6">
        <v>0</v>
      </c>
      <c r="AZ89" s="66">
        <v>0</v>
      </c>
      <c r="BA89" s="66">
        <v>0</v>
      </c>
      <c r="BB89" s="66">
        <v>0</v>
      </c>
      <c r="BC89" s="66">
        <v>0</v>
      </c>
    </row>
    <row r="90" spans="1:55" ht="31.5" x14ac:dyDescent="0.25">
      <c r="A90" s="3" t="s">
        <v>168</v>
      </c>
      <c r="B90" s="41" t="s">
        <v>190</v>
      </c>
      <c r="C90" s="42" t="s">
        <v>191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6">
        <v>0</v>
      </c>
      <c r="AN90" s="66">
        <v>0</v>
      </c>
      <c r="AO90" s="66">
        <v>0</v>
      </c>
      <c r="AP90" s="66">
        <v>0</v>
      </c>
      <c r="AQ90" s="66">
        <v>0</v>
      </c>
      <c r="AR90" s="46">
        <v>0.53500000000000003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6">
        <v>0</v>
      </c>
      <c r="AZ90" s="66">
        <v>0</v>
      </c>
      <c r="BA90" s="66">
        <v>0</v>
      </c>
      <c r="BB90" s="66">
        <v>0</v>
      </c>
      <c r="BC90" s="66">
        <v>0</v>
      </c>
    </row>
    <row r="91" spans="1:55" ht="31.5" x14ac:dyDescent="0.25">
      <c r="A91" s="3" t="s">
        <v>169</v>
      </c>
      <c r="B91" s="41" t="s">
        <v>192</v>
      </c>
      <c r="C91" s="42" t="s">
        <v>193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6">
        <v>0</v>
      </c>
      <c r="AN91" s="66">
        <v>0</v>
      </c>
      <c r="AO91" s="66">
        <v>0</v>
      </c>
      <c r="AP91" s="66">
        <v>0</v>
      </c>
      <c r="AQ91" s="66">
        <v>0</v>
      </c>
      <c r="AR91" s="46">
        <v>0.39500000000000002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6">
        <v>0</v>
      </c>
      <c r="AZ91" s="66">
        <v>0</v>
      </c>
      <c r="BA91" s="66">
        <v>0</v>
      </c>
      <c r="BB91" s="66">
        <v>0</v>
      </c>
      <c r="BC91" s="66">
        <v>0</v>
      </c>
    </row>
    <row r="92" spans="1:55" ht="31.5" x14ac:dyDescent="0.25">
      <c r="A92" s="3" t="s">
        <v>170</v>
      </c>
      <c r="B92" s="41" t="s">
        <v>194</v>
      </c>
      <c r="C92" s="42" t="s">
        <v>195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6">
        <v>0</v>
      </c>
      <c r="X92" s="66">
        <v>0</v>
      </c>
      <c r="Y92" s="66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6">
        <v>0</v>
      </c>
      <c r="AN92" s="66">
        <v>0</v>
      </c>
      <c r="AO92" s="66">
        <v>0</v>
      </c>
      <c r="AP92" s="66">
        <v>0</v>
      </c>
      <c r="AQ92" s="66">
        <v>0</v>
      </c>
      <c r="AR92" s="46">
        <v>0.35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6">
        <v>0</v>
      </c>
      <c r="AZ92" s="66">
        <v>0</v>
      </c>
      <c r="BA92" s="66">
        <v>0</v>
      </c>
      <c r="BB92" s="66">
        <v>0</v>
      </c>
      <c r="BC92" s="66">
        <v>0</v>
      </c>
    </row>
    <row r="93" spans="1:55" ht="31.5" x14ac:dyDescent="0.25">
      <c r="A93" s="55" t="s">
        <v>171</v>
      </c>
      <c r="B93" s="41" t="s">
        <v>196</v>
      </c>
      <c r="C93" s="58" t="s">
        <v>197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  <c r="R93" s="66">
        <v>0</v>
      </c>
      <c r="S93" s="66">
        <v>0</v>
      </c>
      <c r="T93" s="66">
        <v>0</v>
      </c>
      <c r="U93" s="66">
        <v>0</v>
      </c>
      <c r="V93" s="66">
        <v>0</v>
      </c>
      <c r="W93" s="66">
        <v>0</v>
      </c>
      <c r="X93" s="66">
        <v>0</v>
      </c>
      <c r="Y93" s="66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6">
        <v>0</v>
      </c>
      <c r="AN93" s="66">
        <v>0</v>
      </c>
      <c r="AO93" s="66">
        <v>0</v>
      </c>
      <c r="AP93" s="66">
        <v>0</v>
      </c>
      <c r="AQ93" s="66">
        <v>0</v>
      </c>
      <c r="AR93" s="46">
        <v>0.374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6">
        <v>0</v>
      </c>
      <c r="AZ93" s="66">
        <v>0</v>
      </c>
      <c r="BA93" s="66">
        <v>0</v>
      </c>
      <c r="BB93" s="66">
        <v>0</v>
      </c>
      <c r="BC93" s="66">
        <v>0</v>
      </c>
    </row>
    <row r="94" spans="1:55" ht="31.5" x14ac:dyDescent="0.25">
      <c r="A94" s="55" t="s">
        <v>172</v>
      </c>
      <c r="B94" s="41" t="s">
        <v>198</v>
      </c>
      <c r="C94" s="58" t="s">
        <v>199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0</v>
      </c>
      <c r="Y94" s="66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6">
        <v>0</v>
      </c>
      <c r="AN94" s="66">
        <v>0</v>
      </c>
      <c r="AO94" s="66">
        <v>0</v>
      </c>
      <c r="AP94" s="66">
        <v>0</v>
      </c>
      <c r="AQ94" s="66">
        <v>0</v>
      </c>
      <c r="AR94" s="46">
        <v>0.23400000000000001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6">
        <v>0</v>
      </c>
      <c r="AZ94" s="66">
        <v>0</v>
      </c>
      <c r="BA94" s="66">
        <v>0</v>
      </c>
      <c r="BB94" s="66">
        <v>0</v>
      </c>
      <c r="BC94" s="66">
        <v>0</v>
      </c>
    </row>
    <row r="95" spans="1:55" ht="31.5" x14ac:dyDescent="0.25">
      <c r="A95" s="24" t="s">
        <v>18</v>
      </c>
      <c r="B95" s="40" t="s">
        <v>72</v>
      </c>
      <c r="C95" s="25" t="s">
        <v>153</v>
      </c>
      <c r="D95" s="64">
        <f t="shared" ref="D95:BC95" si="84">SUM(D96:D96)</f>
        <v>0</v>
      </c>
      <c r="E95" s="64">
        <f t="shared" si="84"/>
        <v>0</v>
      </c>
      <c r="F95" s="64">
        <f t="shared" si="84"/>
        <v>0</v>
      </c>
      <c r="G95" s="64">
        <f t="shared" si="84"/>
        <v>0</v>
      </c>
      <c r="H95" s="64">
        <f t="shared" si="84"/>
        <v>0</v>
      </c>
      <c r="I95" s="64">
        <f t="shared" si="84"/>
        <v>0</v>
      </c>
      <c r="J95" s="64">
        <f t="shared" si="84"/>
        <v>0</v>
      </c>
      <c r="K95" s="64">
        <f t="shared" si="84"/>
        <v>0</v>
      </c>
      <c r="L95" s="64">
        <f t="shared" si="84"/>
        <v>0</v>
      </c>
      <c r="M95" s="64">
        <f t="shared" si="84"/>
        <v>0</v>
      </c>
      <c r="N95" s="64">
        <f t="shared" si="84"/>
        <v>0</v>
      </c>
      <c r="O95" s="64">
        <f t="shared" si="84"/>
        <v>0</v>
      </c>
      <c r="P95" s="64">
        <f t="shared" si="84"/>
        <v>0</v>
      </c>
      <c r="Q95" s="64">
        <f t="shared" si="84"/>
        <v>0</v>
      </c>
      <c r="R95" s="64">
        <f t="shared" si="84"/>
        <v>0</v>
      </c>
      <c r="S95" s="64">
        <f t="shared" si="84"/>
        <v>0</v>
      </c>
      <c r="T95" s="64">
        <f t="shared" si="84"/>
        <v>0</v>
      </c>
      <c r="U95" s="64">
        <f t="shared" si="84"/>
        <v>0</v>
      </c>
      <c r="V95" s="64">
        <f t="shared" si="84"/>
        <v>0</v>
      </c>
      <c r="W95" s="64">
        <f t="shared" si="84"/>
        <v>0</v>
      </c>
      <c r="X95" s="64">
        <f t="shared" si="84"/>
        <v>0.63</v>
      </c>
      <c r="Y95" s="64">
        <f t="shared" si="84"/>
        <v>0</v>
      </c>
      <c r="Z95" s="64">
        <f t="shared" si="84"/>
        <v>0</v>
      </c>
      <c r="AA95" s="64">
        <f t="shared" si="84"/>
        <v>0</v>
      </c>
      <c r="AB95" s="64">
        <f t="shared" si="84"/>
        <v>0</v>
      </c>
      <c r="AC95" s="64">
        <f t="shared" si="84"/>
        <v>0</v>
      </c>
      <c r="AD95" s="64">
        <f t="shared" si="84"/>
        <v>0</v>
      </c>
      <c r="AE95" s="64">
        <f t="shared" si="84"/>
        <v>0</v>
      </c>
      <c r="AF95" s="64">
        <f t="shared" si="84"/>
        <v>0</v>
      </c>
      <c r="AG95" s="64">
        <f t="shared" si="84"/>
        <v>0</v>
      </c>
      <c r="AH95" s="64">
        <f t="shared" si="84"/>
        <v>0</v>
      </c>
      <c r="AI95" s="64">
        <f t="shared" si="84"/>
        <v>0</v>
      </c>
      <c r="AJ95" s="64">
        <f t="shared" si="84"/>
        <v>0</v>
      </c>
      <c r="AK95" s="64">
        <f t="shared" si="84"/>
        <v>0</v>
      </c>
      <c r="AL95" s="64">
        <f t="shared" si="84"/>
        <v>0</v>
      </c>
      <c r="AM95" s="64">
        <f t="shared" si="84"/>
        <v>0</v>
      </c>
      <c r="AN95" s="64">
        <f t="shared" si="84"/>
        <v>0</v>
      </c>
      <c r="AO95" s="64">
        <f t="shared" si="84"/>
        <v>0</v>
      </c>
      <c r="AP95" s="64">
        <f t="shared" si="84"/>
        <v>0</v>
      </c>
      <c r="AQ95" s="64">
        <f t="shared" si="84"/>
        <v>0</v>
      </c>
      <c r="AR95" s="64">
        <f>SUM(AR96:AR96)</f>
        <v>0.40699999999999997</v>
      </c>
      <c r="AS95" s="64">
        <f t="shared" ref="AS95" si="85">SUM(AS96:AS96)</f>
        <v>0</v>
      </c>
      <c r="AT95" s="64">
        <f t="shared" si="84"/>
        <v>0</v>
      </c>
      <c r="AU95" s="64">
        <f t="shared" si="84"/>
        <v>0</v>
      </c>
      <c r="AV95" s="64">
        <f t="shared" si="84"/>
        <v>0</v>
      </c>
      <c r="AW95" s="64">
        <f t="shared" si="84"/>
        <v>0</v>
      </c>
      <c r="AX95" s="64">
        <f t="shared" si="84"/>
        <v>0</v>
      </c>
      <c r="AY95" s="64">
        <f t="shared" si="84"/>
        <v>0</v>
      </c>
      <c r="AZ95" s="64">
        <f t="shared" si="84"/>
        <v>0</v>
      </c>
      <c r="BA95" s="64">
        <f t="shared" si="84"/>
        <v>0</v>
      </c>
      <c r="BB95" s="64">
        <f t="shared" si="84"/>
        <v>0</v>
      </c>
      <c r="BC95" s="64">
        <f t="shared" si="84"/>
        <v>0</v>
      </c>
    </row>
    <row r="96" spans="1:55" ht="31.5" x14ac:dyDescent="0.25">
      <c r="A96" s="3" t="s">
        <v>161</v>
      </c>
      <c r="B96" s="41" t="s">
        <v>200</v>
      </c>
      <c r="C96" s="42" t="s">
        <v>201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73">
        <v>0.63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72">
        <v>0.40699999999999997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53" t="s">
        <v>73</v>
      </c>
      <c r="B97" s="35" t="s">
        <v>74</v>
      </c>
      <c r="C97" s="23" t="s">
        <v>153</v>
      </c>
      <c r="D97" s="63">
        <f t="shared" ref="D97:BC97" si="86">D98+D114</f>
        <v>0</v>
      </c>
      <c r="E97" s="63">
        <f t="shared" si="86"/>
        <v>0</v>
      </c>
      <c r="F97" s="63">
        <f t="shared" si="86"/>
        <v>0</v>
      </c>
      <c r="G97" s="63">
        <f t="shared" si="86"/>
        <v>0</v>
      </c>
      <c r="H97" s="63">
        <f t="shared" si="86"/>
        <v>0</v>
      </c>
      <c r="I97" s="63">
        <f t="shared" si="86"/>
        <v>0</v>
      </c>
      <c r="J97" s="63">
        <f t="shared" si="86"/>
        <v>0</v>
      </c>
      <c r="K97" s="63">
        <f t="shared" si="86"/>
        <v>0</v>
      </c>
      <c r="L97" s="63">
        <f t="shared" si="86"/>
        <v>0</v>
      </c>
      <c r="M97" s="63">
        <f t="shared" si="86"/>
        <v>0</v>
      </c>
      <c r="N97" s="63">
        <f t="shared" si="86"/>
        <v>0</v>
      </c>
      <c r="O97" s="63">
        <f t="shared" si="86"/>
        <v>0</v>
      </c>
      <c r="P97" s="63">
        <f t="shared" ref="P97:U97" si="87">P98+P114</f>
        <v>0</v>
      </c>
      <c r="Q97" s="63">
        <f t="shared" si="87"/>
        <v>0</v>
      </c>
      <c r="R97" s="63">
        <f t="shared" si="87"/>
        <v>0</v>
      </c>
      <c r="S97" s="63">
        <f t="shared" si="87"/>
        <v>0</v>
      </c>
      <c r="T97" s="63">
        <f t="shared" si="87"/>
        <v>0</v>
      </c>
      <c r="U97" s="63">
        <f t="shared" si="87"/>
        <v>0</v>
      </c>
      <c r="V97" s="63">
        <f t="shared" si="86"/>
        <v>0</v>
      </c>
      <c r="W97" s="63">
        <f t="shared" si="86"/>
        <v>0</v>
      </c>
      <c r="X97" s="63">
        <f t="shared" si="86"/>
        <v>0</v>
      </c>
      <c r="Y97" s="63">
        <f t="shared" si="86"/>
        <v>0</v>
      </c>
      <c r="Z97" s="63">
        <f t="shared" si="86"/>
        <v>11.323999999999998</v>
      </c>
      <c r="AA97" s="63">
        <f t="shared" si="86"/>
        <v>1.45</v>
      </c>
      <c r="AB97" s="63">
        <f t="shared" si="86"/>
        <v>0.193</v>
      </c>
      <c r="AC97" s="63">
        <f t="shared" si="86"/>
        <v>0</v>
      </c>
      <c r="AD97" s="63">
        <f t="shared" si="86"/>
        <v>0</v>
      </c>
      <c r="AE97" s="63">
        <f t="shared" si="86"/>
        <v>0</v>
      </c>
      <c r="AF97" s="63">
        <f t="shared" ref="AF97:AG97" si="88">AF98+AF114</f>
        <v>0</v>
      </c>
      <c r="AG97" s="63">
        <f t="shared" si="88"/>
        <v>0</v>
      </c>
      <c r="AH97" s="63">
        <f t="shared" si="86"/>
        <v>0</v>
      </c>
      <c r="AI97" s="63">
        <f t="shared" si="86"/>
        <v>0</v>
      </c>
      <c r="AJ97" s="63">
        <f t="shared" si="86"/>
        <v>0</v>
      </c>
      <c r="AK97" s="63">
        <f t="shared" si="86"/>
        <v>0</v>
      </c>
      <c r="AL97" s="63">
        <f t="shared" si="86"/>
        <v>0</v>
      </c>
      <c r="AM97" s="63">
        <f t="shared" si="86"/>
        <v>0</v>
      </c>
      <c r="AN97" s="63">
        <f t="shared" si="86"/>
        <v>0</v>
      </c>
      <c r="AO97" s="63">
        <f t="shared" si="86"/>
        <v>0</v>
      </c>
      <c r="AP97" s="63">
        <f t="shared" si="86"/>
        <v>0</v>
      </c>
      <c r="AQ97" s="63">
        <f t="shared" si="86"/>
        <v>0</v>
      </c>
      <c r="AR97" s="63">
        <f t="shared" si="86"/>
        <v>21.372999999999998</v>
      </c>
      <c r="AS97" s="63">
        <f t="shared" si="86"/>
        <v>2.5673379359999999</v>
      </c>
      <c r="AT97" s="63">
        <f t="shared" si="86"/>
        <v>0</v>
      </c>
      <c r="AU97" s="63">
        <f t="shared" si="86"/>
        <v>0</v>
      </c>
      <c r="AV97" s="63">
        <f t="shared" si="86"/>
        <v>0</v>
      </c>
      <c r="AW97" s="63">
        <f t="shared" si="86"/>
        <v>0</v>
      </c>
      <c r="AX97" s="63">
        <f t="shared" si="86"/>
        <v>0</v>
      </c>
      <c r="AY97" s="63">
        <f t="shared" si="86"/>
        <v>0</v>
      </c>
      <c r="AZ97" s="63">
        <f t="shared" si="86"/>
        <v>0</v>
      </c>
      <c r="BA97" s="63">
        <f t="shared" si="86"/>
        <v>0</v>
      </c>
      <c r="BB97" s="63">
        <f t="shared" si="86"/>
        <v>0</v>
      </c>
      <c r="BC97" s="63">
        <f t="shared" si="86"/>
        <v>0</v>
      </c>
    </row>
    <row r="98" spans="1:55" x14ac:dyDescent="0.25">
      <c r="A98" s="54" t="s">
        <v>75</v>
      </c>
      <c r="B98" s="36" t="s">
        <v>76</v>
      </c>
      <c r="C98" s="7"/>
      <c r="D98" s="64">
        <f t="shared" ref="D98:BC98" si="89">SUM(D99:D113)</f>
        <v>0</v>
      </c>
      <c r="E98" s="64">
        <f t="shared" si="89"/>
        <v>0</v>
      </c>
      <c r="F98" s="64">
        <f t="shared" si="89"/>
        <v>0</v>
      </c>
      <c r="G98" s="64">
        <f t="shared" si="89"/>
        <v>0</v>
      </c>
      <c r="H98" s="64">
        <f t="shared" si="89"/>
        <v>0</v>
      </c>
      <c r="I98" s="64">
        <f t="shared" si="89"/>
        <v>0</v>
      </c>
      <c r="J98" s="64">
        <f t="shared" si="89"/>
        <v>0</v>
      </c>
      <c r="K98" s="64">
        <f t="shared" si="89"/>
        <v>0</v>
      </c>
      <c r="L98" s="64">
        <f t="shared" si="89"/>
        <v>0</v>
      </c>
      <c r="M98" s="64">
        <f t="shared" si="89"/>
        <v>0</v>
      </c>
      <c r="N98" s="64">
        <f t="shared" si="89"/>
        <v>0</v>
      </c>
      <c r="O98" s="64">
        <f t="shared" si="89"/>
        <v>0</v>
      </c>
      <c r="P98" s="64">
        <f t="shared" ref="P98:U98" si="90">SUM(P99:P113)</f>
        <v>0</v>
      </c>
      <c r="Q98" s="64">
        <f t="shared" si="90"/>
        <v>0</v>
      </c>
      <c r="R98" s="64">
        <f t="shared" si="90"/>
        <v>0</v>
      </c>
      <c r="S98" s="64">
        <f t="shared" si="90"/>
        <v>0</v>
      </c>
      <c r="T98" s="64">
        <f t="shared" si="90"/>
        <v>0</v>
      </c>
      <c r="U98" s="64">
        <f t="shared" si="90"/>
        <v>0</v>
      </c>
      <c r="V98" s="64">
        <f t="shared" si="89"/>
        <v>0</v>
      </c>
      <c r="W98" s="64">
        <f t="shared" si="89"/>
        <v>0</v>
      </c>
      <c r="X98" s="64">
        <f t="shared" si="89"/>
        <v>0</v>
      </c>
      <c r="Y98" s="64">
        <f t="shared" si="89"/>
        <v>0</v>
      </c>
      <c r="Z98" s="64">
        <f t="shared" si="89"/>
        <v>11.323999999999998</v>
      </c>
      <c r="AA98" s="64">
        <f t="shared" si="89"/>
        <v>1.45</v>
      </c>
      <c r="AB98" s="64">
        <f t="shared" si="89"/>
        <v>0.193</v>
      </c>
      <c r="AC98" s="64">
        <f t="shared" si="89"/>
        <v>0</v>
      </c>
      <c r="AD98" s="64">
        <f t="shared" si="89"/>
        <v>0</v>
      </c>
      <c r="AE98" s="64">
        <f t="shared" si="89"/>
        <v>0</v>
      </c>
      <c r="AF98" s="64">
        <f t="shared" ref="AF98:AG98" si="91">SUM(AF99:AF113)</f>
        <v>0</v>
      </c>
      <c r="AG98" s="64">
        <f t="shared" si="91"/>
        <v>0</v>
      </c>
      <c r="AH98" s="64">
        <f t="shared" si="89"/>
        <v>0</v>
      </c>
      <c r="AI98" s="64">
        <f t="shared" si="89"/>
        <v>0</v>
      </c>
      <c r="AJ98" s="64">
        <f t="shared" si="89"/>
        <v>0</v>
      </c>
      <c r="AK98" s="64">
        <f t="shared" si="89"/>
        <v>0</v>
      </c>
      <c r="AL98" s="64">
        <f t="shared" si="89"/>
        <v>0</v>
      </c>
      <c r="AM98" s="64">
        <f t="shared" si="89"/>
        <v>0</v>
      </c>
      <c r="AN98" s="64">
        <f t="shared" si="89"/>
        <v>0</v>
      </c>
      <c r="AO98" s="64">
        <f t="shared" si="89"/>
        <v>0</v>
      </c>
      <c r="AP98" s="64">
        <f t="shared" si="89"/>
        <v>0</v>
      </c>
      <c r="AQ98" s="64">
        <f t="shared" si="89"/>
        <v>0</v>
      </c>
      <c r="AR98" s="64">
        <f t="shared" si="89"/>
        <v>21.372999999999998</v>
      </c>
      <c r="AS98" s="64">
        <f t="shared" ref="AS98" si="92">SUM(AS99:AS113)</f>
        <v>2.5673379359999999</v>
      </c>
      <c r="AT98" s="64">
        <f t="shared" si="89"/>
        <v>0</v>
      </c>
      <c r="AU98" s="64">
        <f t="shared" si="89"/>
        <v>0</v>
      </c>
      <c r="AV98" s="64">
        <f t="shared" si="89"/>
        <v>0</v>
      </c>
      <c r="AW98" s="64">
        <f t="shared" si="89"/>
        <v>0</v>
      </c>
      <c r="AX98" s="64">
        <f t="shared" si="89"/>
        <v>0</v>
      </c>
      <c r="AY98" s="64">
        <f t="shared" si="89"/>
        <v>0</v>
      </c>
      <c r="AZ98" s="64">
        <f t="shared" si="89"/>
        <v>0</v>
      </c>
      <c r="BA98" s="64">
        <f t="shared" si="89"/>
        <v>0</v>
      </c>
      <c r="BB98" s="64">
        <f t="shared" si="89"/>
        <v>0</v>
      </c>
      <c r="BC98" s="64">
        <f t="shared" si="89"/>
        <v>0</v>
      </c>
    </row>
    <row r="99" spans="1:55" ht="47.25" x14ac:dyDescent="0.25">
      <c r="A99" s="3" t="s">
        <v>161</v>
      </c>
      <c r="B99" s="41" t="s">
        <v>202</v>
      </c>
      <c r="C99" s="42" t="s">
        <v>203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72">
        <v>0.186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 t="s">
        <v>160</v>
      </c>
      <c r="B100" s="41" t="s">
        <v>204</v>
      </c>
      <c r="C100" s="42" t="s">
        <v>205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72">
        <v>1.946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72">
        <v>3.3380000000000001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 t="s">
        <v>162</v>
      </c>
      <c r="B101" s="41" t="s">
        <v>206</v>
      </c>
      <c r="C101" s="42" t="s">
        <v>207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72">
        <v>1.5289999999999999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72">
        <v>2.7879999999999998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47.25" x14ac:dyDescent="0.25">
      <c r="A102" s="3" t="s">
        <v>163</v>
      </c>
      <c r="B102" s="41" t="s">
        <v>208</v>
      </c>
      <c r="C102" s="42" t="s">
        <v>209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72">
        <v>8.3000000000000004E-2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72">
        <v>0.436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 t="s">
        <v>164</v>
      </c>
      <c r="B103" s="41" t="s">
        <v>210</v>
      </c>
      <c r="C103" s="42" t="s">
        <v>211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72">
        <v>1.5820000000000001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72">
        <v>2.266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47.25" x14ac:dyDescent="0.25">
      <c r="A104" s="3" t="s">
        <v>165</v>
      </c>
      <c r="B104" s="41" t="s">
        <v>212</v>
      </c>
      <c r="C104" s="42" t="s">
        <v>213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72">
        <v>2.7949999999999999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72">
        <v>4.6360000000000001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47.25" x14ac:dyDescent="0.25">
      <c r="A105" s="3" t="s">
        <v>168</v>
      </c>
      <c r="B105" s="41" t="s">
        <v>214</v>
      </c>
      <c r="C105" s="42" t="s">
        <v>215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72">
        <v>0.11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72">
        <v>0.59299999999999997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 t="s">
        <v>169</v>
      </c>
      <c r="B106" s="41" t="s">
        <v>216</v>
      </c>
      <c r="C106" s="42" t="s">
        <v>217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72">
        <v>0.41199999999999998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72">
        <v>0.61599999999999999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 t="s">
        <v>170</v>
      </c>
      <c r="B107" s="41" t="s">
        <v>218</v>
      </c>
      <c r="C107" s="42" t="s">
        <v>219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73">
        <v>0.11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72">
        <v>0.21199999999999999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 t="s">
        <v>171</v>
      </c>
      <c r="B108" s="41" t="s">
        <v>220</v>
      </c>
      <c r="C108" s="42" t="s">
        <v>221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73">
        <v>0.6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72">
        <v>1.232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 t="s">
        <v>172</v>
      </c>
      <c r="B109" s="41" t="s">
        <v>222</v>
      </c>
      <c r="C109" s="42" t="s">
        <v>223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73">
        <v>1.45</v>
      </c>
      <c r="AA109" s="74">
        <v>1.45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72">
        <v>2.3559999999999999</v>
      </c>
      <c r="AS109" s="31">
        <f>1.92592172*1.2+0.21352656*1.2</f>
        <v>2.5673379359999999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63" x14ac:dyDescent="0.25">
      <c r="A110" s="3" t="s">
        <v>173</v>
      </c>
      <c r="B110" s="41" t="s">
        <v>224</v>
      </c>
      <c r="C110" s="42" t="s">
        <v>225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72">
        <v>0.16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47.25" x14ac:dyDescent="0.25">
      <c r="A111" s="3" t="s">
        <v>174</v>
      </c>
      <c r="B111" s="41" t="s">
        <v>226</v>
      </c>
      <c r="C111" s="42" t="s">
        <v>227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72">
        <v>0.112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 t="s">
        <v>228</v>
      </c>
      <c r="B112" s="41" t="s">
        <v>229</v>
      </c>
      <c r="C112" s="42" t="s">
        <v>230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73">
        <v>0.6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72">
        <v>1.2989999999999999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 t="s">
        <v>231</v>
      </c>
      <c r="B113" s="41" t="s">
        <v>232</v>
      </c>
      <c r="C113" s="42" t="s">
        <v>233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73">
        <v>0.3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72">
        <v>1.143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54" t="s">
        <v>77</v>
      </c>
      <c r="B114" s="36" t="s">
        <v>78</v>
      </c>
      <c r="C114" s="7"/>
      <c r="D114" s="64">
        <f t="shared" ref="D114:BC114" si="93">SUM(D115:D117)</f>
        <v>0</v>
      </c>
      <c r="E114" s="64">
        <f t="shared" si="93"/>
        <v>0</v>
      </c>
      <c r="F114" s="64">
        <f t="shared" si="93"/>
        <v>0</v>
      </c>
      <c r="G114" s="64">
        <f t="shared" si="93"/>
        <v>0</v>
      </c>
      <c r="H114" s="64">
        <f t="shared" si="93"/>
        <v>0</v>
      </c>
      <c r="I114" s="64">
        <f t="shared" si="93"/>
        <v>0</v>
      </c>
      <c r="J114" s="64">
        <f t="shared" si="93"/>
        <v>0</v>
      </c>
      <c r="K114" s="64">
        <f t="shared" si="93"/>
        <v>0</v>
      </c>
      <c r="L114" s="64">
        <f t="shared" si="93"/>
        <v>0</v>
      </c>
      <c r="M114" s="64">
        <f t="shared" si="93"/>
        <v>0</v>
      </c>
      <c r="N114" s="64">
        <f t="shared" si="93"/>
        <v>0</v>
      </c>
      <c r="O114" s="64">
        <f t="shared" si="93"/>
        <v>0</v>
      </c>
      <c r="P114" s="64">
        <f t="shared" ref="P114:U114" si="94">SUM(P115:P117)</f>
        <v>0</v>
      </c>
      <c r="Q114" s="64">
        <f t="shared" si="94"/>
        <v>0</v>
      </c>
      <c r="R114" s="64">
        <f t="shared" si="94"/>
        <v>0</v>
      </c>
      <c r="S114" s="64">
        <f t="shared" si="94"/>
        <v>0</v>
      </c>
      <c r="T114" s="64">
        <f t="shared" si="94"/>
        <v>0</v>
      </c>
      <c r="U114" s="64">
        <f t="shared" si="94"/>
        <v>0</v>
      </c>
      <c r="V114" s="64">
        <f t="shared" si="93"/>
        <v>0</v>
      </c>
      <c r="W114" s="64">
        <f t="shared" si="93"/>
        <v>0</v>
      </c>
      <c r="X114" s="64">
        <f t="shared" si="93"/>
        <v>0</v>
      </c>
      <c r="Y114" s="64">
        <f t="shared" si="93"/>
        <v>0</v>
      </c>
      <c r="Z114" s="64">
        <f t="shared" si="93"/>
        <v>0</v>
      </c>
      <c r="AA114" s="64">
        <f t="shared" si="93"/>
        <v>0</v>
      </c>
      <c r="AB114" s="64">
        <f t="shared" si="93"/>
        <v>0</v>
      </c>
      <c r="AC114" s="64">
        <f t="shared" si="93"/>
        <v>0</v>
      </c>
      <c r="AD114" s="64">
        <f t="shared" si="93"/>
        <v>0</v>
      </c>
      <c r="AE114" s="64">
        <f t="shared" si="93"/>
        <v>0</v>
      </c>
      <c r="AF114" s="64">
        <f t="shared" ref="AF114:AG114" si="95">SUM(AF115:AF117)</f>
        <v>0</v>
      </c>
      <c r="AG114" s="64">
        <f t="shared" si="95"/>
        <v>0</v>
      </c>
      <c r="AH114" s="64">
        <f t="shared" si="93"/>
        <v>0</v>
      </c>
      <c r="AI114" s="64">
        <f t="shared" si="93"/>
        <v>0</v>
      </c>
      <c r="AJ114" s="64">
        <f t="shared" si="93"/>
        <v>0</v>
      </c>
      <c r="AK114" s="64">
        <f t="shared" si="93"/>
        <v>0</v>
      </c>
      <c r="AL114" s="64">
        <f t="shared" si="93"/>
        <v>0</v>
      </c>
      <c r="AM114" s="64">
        <f t="shared" si="93"/>
        <v>0</v>
      </c>
      <c r="AN114" s="64">
        <f t="shared" si="93"/>
        <v>0</v>
      </c>
      <c r="AO114" s="64">
        <f t="shared" si="93"/>
        <v>0</v>
      </c>
      <c r="AP114" s="64">
        <f t="shared" si="93"/>
        <v>0</v>
      </c>
      <c r="AQ114" s="64">
        <f t="shared" si="93"/>
        <v>0</v>
      </c>
      <c r="AR114" s="64">
        <f t="shared" si="93"/>
        <v>0</v>
      </c>
      <c r="AS114" s="64">
        <f t="shared" ref="AS114" si="96">SUM(AS115:AS117)</f>
        <v>0</v>
      </c>
      <c r="AT114" s="64">
        <f t="shared" si="93"/>
        <v>0</v>
      </c>
      <c r="AU114" s="64">
        <f t="shared" si="93"/>
        <v>0</v>
      </c>
      <c r="AV114" s="64">
        <f t="shared" si="93"/>
        <v>0</v>
      </c>
      <c r="AW114" s="64">
        <f t="shared" si="93"/>
        <v>0</v>
      </c>
      <c r="AX114" s="64">
        <f t="shared" si="93"/>
        <v>0</v>
      </c>
      <c r="AY114" s="64">
        <f t="shared" si="93"/>
        <v>0</v>
      </c>
      <c r="AZ114" s="64">
        <f t="shared" si="93"/>
        <v>0</v>
      </c>
      <c r="BA114" s="64">
        <f t="shared" si="93"/>
        <v>0</v>
      </c>
      <c r="BB114" s="64">
        <f t="shared" si="93"/>
        <v>0</v>
      </c>
      <c r="BC114" s="64">
        <f t="shared" si="93"/>
        <v>0</v>
      </c>
    </row>
    <row r="115" spans="1:55" x14ac:dyDescent="0.25">
      <c r="A115" s="56" t="s">
        <v>77</v>
      </c>
      <c r="B115" s="9" t="s">
        <v>51</v>
      </c>
      <c r="C115" s="10" t="s">
        <v>52</v>
      </c>
      <c r="D115" s="65" t="s">
        <v>52</v>
      </c>
      <c r="E115" s="65" t="s">
        <v>52</v>
      </c>
      <c r="F115" s="65" t="s">
        <v>52</v>
      </c>
      <c r="G115" s="65" t="s">
        <v>52</v>
      </c>
      <c r="H115" s="65" t="s">
        <v>52</v>
      </c>
      <c r="I115" s="65" t="s">
        <v>52</v>
      </c>
      <c r="J115" s="65" t="s">
        <v>52</v>
      </c>
      <c r="K115" s="65" t="s">
        <v>52</v>
      </c>
      <c r="L115" s="65" t="s">
        <v>52</v>
      </c>
      <c r="M115" s="65" t="s">
        <v>52</v>
      </c>
      <c r="N115" s="65" t="s">
        <v>52</v>
      </c>
      <c r="O115" s="65" t="s">
        <v>52</v>
      </c>
      <c r="P115" s="65" t="s">
        <v>52</v>
      </c>
      <c r="Q115" s="65" t="s">
        <v>52</v>
      </c>
      <c r="R115" s="65" t="s">
        <v>52</v>
      </c>
      <c r="S115" s="65" t="s">
        <v>52</v>
      </c>
      <c r="T115" s="65" t="s">
        <v>52</v>
      </c>
      <c r="U115" s="65" t="s">
        <v>52</v>
      </c>
      <c r="V115" s="65" t="s">
        <v>52</v>
      </c>
      <c r="W115" s="65" t="s">
        <v>52</v>
      </c>
      <c r="X115" s="65" t="s">
        <v>52</v>
      </c>
      <c r="Y115" s="65" t="s">
        <v>52</v>
      </c>
      <c r="Z115" s="65" t="s">
        <v>52</v>
      </c>
      <c r="AA115" s="65" t="s">
        <v>52</v>
      </c>
      <c r="AB115" s="65" t="s">
        <v>52</v>
      </c>
      <c r="AC115" s="65" t="s">
        <v>52</v>
      </c>
      <c r="AD115" s="65" t="s">
        <v>52</v>
      </c>
      <c r="AE115" s="65" t="s">
        <v>52</v>
      </c>
      <c r="AF115" s="65" t="s">
        <v>52</v>
      </c>
      <c r="AG115" s="65" t="s">
        <v>52</v>
      </c>
      <c r="AH115" s="65" t="s">
        <v>52</v>
      </c>
      <c r="AI115" s="65" t="s">
        <v>52</v>
      </c>
      <c r="AJ115" s="65" t="s">
        <v>52</v>
      </c>
      <c r="AK115" s="65" t="s">
        <v>52</v>
      </c>
      <c r="AL115" s="65" t="s">
        <v>52</v>
      </c>
      <c r="AM115" s="65" t="s">
        <v>52</v>
      </c>
      <c r="AN115" s="65" t="s">
        <v>52</v>
      </c>
      <c r="AO115" s="65" t="s">
        <v>52</v>
      </c>
      <c r="AP115" s="65" t="s">
        <v>52</v>
      </c>
      <c r="AQ115" s="65" t="s">
        <v>52</v>
      </c>
      <c r="AR115" s="31" t="s">
        <v>52</v>
      </c>
      <c r="AS115" s="65" t="s">
        <v>52</v>
      </c>
      <c r="AT115" s="65" t="s">
        <v>52</v>
      </c>
      <c r="AU115" s="65" t="s">
        <v>52</v>
      </c>
      <c r="AV115" s="65" t="s">
        <v>52</v>
      </c>
      <c r="AW115" s="65" t="s">
        <v>52</v>
      </c>
      <c r="AX115" s="65" t="s">
        <v>52</v>
      </c>
      <c r="AY115" s="65" t="s">
        <v>52</v>
      </c>
      <c r="AZ115" s="65" t="s">
        <v>52</v>
      </c>
      <c r="BA115" s="65" t="s">
        <v>52</v>
      </c>
      <c r="BB115" s="65" t="s">
        <v>52</v>
      </c>
      <c r="BC115" s="65" t="s">
        <v>52</v>
      </c>
    </row>
    <row r="116" spans="1:55" x14ac:dyDescent="0.25">
      <c r="A116" s="56" t="s">
        <v>77</v>
      </c>
      <c r="B116" s="9" t="s">
        <v>51</v>
      </c>
      <c r="C116" s="10" t="s">
        <v>52</v>
      </c>
      <c r="D116" s="65" t="s">
        <v>52</v>
      </c>
      <c r="E116" s="65" t="s">
        <v>52</v>
      </c>
      <c r="F116" s="65" t="s">
        <v>52</v>
      </c>
      <c r="G116" s="65" t="s">
        <v>52</v>
      </c>
      <c r="H116" s="65" t="s">
        <v>52</v>
      </c>
      <c r="I116" s="65" t="s">
        <v>52</v>
      </c>
      <c r="J116" s="65" t="s">
        <v>52</v>
      </c>
      <c r="K116" s="65" t="s">
        <v>52</v>
      </c>
      <c r="L116" s="65" t="s">
        <v>52</v>
      </c>
      <c r="M116" s="65" t="s">
        <v>52</v>
      </c>
      <c r="N116" s="65" t="s">
        <v>52</v>
      </c>
      <c r="O116" s="65" t="s">
        <v>52</v>
      </c>
      <c r="P116" s="65" t="s">
        <v>52</v>
      </c>
      <c r="Q116" s="65" t="s">
        <v>52</v>
      </c>
      <c r="R116" s="65" t="s">
        <v>52</v>
      </c>
      <c r="S116" s="65" t="s">
        <v>52</v>
      </c>
      <c r="T116" s="65" t="s">
        <v>52</v>
      </c>
      <c r="U116" s="65" t="s">
        <v>52</v>
      </c>
      <c r="V116" s="65" t="s">
        <v>52</v>
      </c>
      <c r="W116" s="65" t="s">
        <v>52</v>
      </c>
      <c r="X116" s="65" t="s">
        <v>52</v>
      </c>
      <c r="Y116" s="65" t="s">
        <v>52</v>
      </c>
      <c r="Z116" s="65" t="s">
        <v>52</v>
      </c>
      <c r="AA116" s="65" t="s">
        <v>52</v>
      </c>
      <c r="AB116" s="65" t="s">
        <v>52</v>
      </c>
      <c r="AC116" s="65" t="s">
        <v>52</v>
      </c>
      <c r="AD116" s="65" t="s">
        <v>52</v>
      </c>
      <c r="AE116" s="65" t="s">
        <v>52</v>
      </c>
      <c r="AF116" s="65" t="s">
        <v>52</v>
      </c>
      <c r="AG116" s="65" t="s">
        <v>52</v>
      </c>
      <c r="AH116" s="65" t="s">
        <v>52</v>
      </c>
      <c r="AI116" s="65" t="s">
        <v>52</v>
      </c>
      <c r="AJ116" s="65" t="s">
        <v>52</v>
      </c>
      <c r="AK116" s="65" t="s">
        <v>52</v>
      </c>
      <c r="AL116" s="65" t="s">
        <v>52</v>
      </c>
      <c r="AM116" s="65" t="s">
        <v>52</v>
      </c>
      <c r="AN116" s="65" t="s">
        <v>52</v>
      </c>
      <c r="AO116" s="65" t="s">
        <v>52</v>
      </c>
      <c r="AP116" s="65" t="s">
        <v>52</v>
      </c>
      <c r="AQ116" s="65" t="s">
        <v>52</v>
      </c>
      <c r="AR116" s="31" t="s">
        <v>52</v>
      </c>
      <c r="AS116" s="65" t="s">
        <v>52</v>
      </c>
      <c r="AT116" s="65" t="s">
        <v>52</v>
      </c>
      <c r="AU116" s="65" t="s">
        <v>52</v>
      </c>
      <c r="AV116" s="65" t="s">
        <v>52</v>
      </c>
      <c r="AW116" s="65" t="s">
        <v>52</v>
      </c>
      <c r="AX116" s="65" t="s">
        <v>52</v>
      </c>
      <c r="AY116" s="65" t="s">
        <v>52</v>
      </c>
      <c r="AZ116" s="65" t="s">
        <v>52</v>
      </c>
      <c r="BA116" s="65" t="s">
        <v>52</v>
      </c>
      <c r="BB116" s="65" t="s">
        <v>52</v>
      </c>
      <c r="BC116" s="65" t="s">
        <v>52</v>
      </c>
    </row>
    <row r="117" spans="1:55" x14ac:dyDescent="0.25">
      <c r="A117" s="56" t="s">
        <v>53</v>
      </c>
      <c r="B117" s="37" t="s">
        <v>53</v>
      </c>
      <c r="C117" s="10" t="s">
        <v>52</v>
      </c>
      <c r="D117" s="65" t="s">
        <v>52</v>
      </c>
      <c r="E117" s="65" t="s">
        <v>52</v>
      </c>
      <c r="F117" s="65" t="s">
        <v>52</v>
      </c>
      <c r="G117" s="65" t="s">
        <v>52</v>
      </c>
      <c r="H117" s="65" t="s">
        <v>52</v>
      </c>
      <c r="I117" s="65" t="s">
        <v>52</v>
      </c>
      <c r="J117" s="65" t="s">
        <v>52</v>
      </c>
      <c r="K117" s="65" t="s">
        <v>52</v>
      </c>
      <c r="L117" s="65" t="s">
        <v>52</v>
      </c>
      <c r="M117" s="65" t="s">
        <v>52</v>
      </c>
      <c r="N117" s="65" t="s">
        <v>52</v>
      </c>
      <c r="O117" s="65" t="s">
        <v>52</v>
      </c>
      <c r="P117" s="65" t="s">
        <v>52</v>
      </c>
      <c r="Q117" s="65" t="s">
        <v>52</v>
      </c>
      <c r="R117" s="65" t="s">
        <v>52</v>
      </c>
      <c r="S117" s="65" t="s">
        <v>52</v>
      </c>
      <c r="T117" s="65" t="s">
        <v>52</v>
      </c>
      <c r="U117" s="65" t="s">
        <v>52</v>
      </c>
      <c r="V117" s="65" t="s">
        <v>52</v>
      </c>
      <c r="W117" s="65" t="s">
        <v>52</v>
      </c>
      <c r="X117" s="65" t="s">
        <v>52</v>
      </c>
      <c r="Y117" s="65" t="s">
        <v>52</v>
      </c>
      <c r="Z117" s="65" t="s">
        <v>52</v>
      </c>
      <c r="AA117" s="65" t="s">
        <v>52</v>
      </c>
      <c r="AB117" s="65" t="s">
        <v>52</v>
      </c>
      <c r="AC117" s="65" t="s">
        <v>52</v>
      </c>
      <c r="AD117" s="65" t="s">
        <v>52</v>
      </c>
      <c r="AE117" s="65" t="s">
        <v>52</v>
      </c>
      <c r="AF117" s="65" t="s">
        <v>52</v>
      </c>
      <c r="AG117" s="65" t="s">
        <v>52</v>
      </c>
      <c r="AH117" s="65" t="s">
        <v>52</v>
      </c>
      <c r="AI117" s="65" t="s">
        <v>52</v>
      </c>
      <c r="AJ117" s="65" t="s">
        <v>52</v>
      </c>
      <c r="AK117" s="65" t="s">
        <v>52</v>
      </c>
      <c r="AL117" s="65" t="s">
        <v>52</v>
      </c>
      <c r="AM117" s="65" t="s">
        <v>52</v>
      </c>
      <c r="AN117" s="65" t="s">
        <v>52</v>
      </c>
      <c r="AO117" s="65" t="s">
        <v>52</v>
      </c>
      <c r="AP117" s="65" t="s">
        <v>52</v>
      </c>
      <c r="AQ117" s="65" t="s">
        <v>52</v>
      </c>
      <c r="AR117" s="31" t="s">
        <v>52</v>
      </c>
      <c r="AS117" s="65" t="s">
        <v>52</v>
      </c>
      <c r="AT117" s="65" t="s">
        <v>52</v>
      </c>
      <c r="AU117" s="65" t="s">
        <v>52</v>
      </c>
      <c r="AV117" s="65" t="s">
        <v>52</v>
      </c>
      <c r="AW117" s="65" t="s">
        <v>52</v>
      </c>
      <c r="AX117" s="65" t="s">
        <v>52</v>
      </c>
      <c r="AY117" s="65" t="s">
        <v>52</v>
      </c>
      <c r="AZ117" s="65" t="s">
        <v>52</v>
      </c>
      <c r="BA117" s="65" t="s">
        <v>52</v>
      </c>
      <c r="BB117" s="65" t="s">
        <v>52</v>
      </c>
      <c r="BC117" s="65" t="s">
        <v>52</v>
      </c>
    </row>
    <row r="118" spans="1:55" ht="31.5" x14ac:dyDescent="0.25">
      <c r="A118" s="53" t="s">
        <v>79</v>
      </c>
      <c r="B118" s="35" t="s">
        <v>80</v>
      </c>
      <c r="C118" s="18" t="s">
        <v>153</v>
      </c>
      <c r="D118" s="63">
        <f t="shared" ref="D118:BC118" si="97">D119+D130+D134+D138+D142+D145+D149+D153</f>
        <v>0</v>
      </c>
      <c r="E118" s="63">
        <f t="shared" si="97"/>
        <v>0</v>
      </c>
      <c r="F118" s="63">
        <f t="shared" si="97"/>
        <v>0</v>
      </c>
      <c r="G118" s="63">
        <f t="shared" si="97"/>
        <v>0</v>
      </c>
      <c r="H118" s="63">
        <f t="shared" si="97"/>
        <v>0</v>
      </c>
      <c r="I118" s="63">
        <f t="shared" si="97"/>
        <v>0</v>
      </c>
      <c r="J118" s="63">
        <f t="shared" si="97"/>
        <v>0</v>
      </c>
      <c r="K118" s="63">
        <f t="shared" si="97"/>
        <v>0</v>
      </c>
      <c r="L118" s="63">
        <f t="shared" si="97"/>
        <v>0</v>
      </c>
      <c r="M118" s="63">
        <f t="shared" si="97"/>
        <v>0</v>
      </c>
      <c r="N118" s="63">
        <f t="shared" si="97"/>
        <v>0</v>
      </c>
      <c r="O118" s="63">
        <f t="shared" si="97"/>
        <v>0</v>
      </c>
      <c r="P118" s="63">
        <f t="shared" ref="P118:U118" si="98">P119+P130+P134+P138+P142+P145+P149+P153</f>
        <v>0</v>
      </c>
      <c r="Q118" s="63">
        <f t="shared" si="98"/>
        <v>0</v>
      </c>
      <c r="R118" s="63">
        <f t="shared" si="98"/>
        <v>0</v>
      </c>
      <c r="S118" s="63">
        <f t="shared" si="98"/>
        <v>0</v>
      </c>
      <c r="T118" s="63">
        <f t="shared" si="98"/>
        <v>0</v>
      </c>
      <c r="U118" s="63">
        <f t="shared" si="98"/>
        <v>0</v>
      </c>
      <c r="V118" s="63">
        <f t="shared" si="97"/>
        <v>0</v>
      </c>
      <c r="W118" s="63">
        <f t="shared" si="97"/>
        <v>0</v>
      </c>
      <c r="X118" s="63">
        <f t="shared" si="97"/>
        <v>0</v>
      </c>
      <c r="Y118" s="63">
        <f t="shared" si="97"/>
        <v>0</v>
      </c>
      <c r="Z118" s="63">
        <f t="shared" si="97"/>
        <v>0</v>
      </c>
      <c r="AA118" s="63">
        <f t="shared" si="97"/>
        <v>0</v>
      </c>
      <c r="AB118" s="63">
        <f t="shared" si="97"/>
        <v>0</v>
      </c>
      <c r="AC118" s="63">
        <f t="shared" si="97"/>
        <v>0</v>
      </c>
      <c r="AD118" s="63">
        <f t="shared" si="97"/>
        <v>0</v>
      </c>
      <c r="AE118" s="63">
        <f t="shared" si="97"/>
        <v>0</v>
      </c>
      <c r="AF118" s="63">
        <f t="shared" ref="AF118:AG118" si="99">AF119+AF130+AF134+AF138+AF142+AF145+AF149+AF153</f>
        <v>0</v>
      </c>
      <c r="AG118" s="63">
        <f t="shared" si="99"/>
        <v>0</v>
      </c>
      <c r="AH118" s="63">
        <f t="shared" si="97"/>
        <v>0</v>
      </c>
      <c r="AI118" s="63">
        <f t="shared" si="97"/>
        <v>0</v>
      </c>
      <c r="AJ118" s="63">
        <f t="shared" si="97"/>
        <v>0</v>
      </c>
      <c r="AK118" s="63">
        <f t="shared" si="97"/>
        <v>0</v>
      </c>
      <c r="AL118" s="63">
        <f t="shared" si="97"/>
        <v>0</v>
      </c>
      <c r="AM118" s="63">
        <f t="shared" si="97"/>
        <v>0</v>
      </c>
      <c r="AN118" s="63">
        <f t="shared" si="97"/>
        <v>0</v>
      </c>
      <c r="AO118" s="63">
        <f t="shared" si="97"/>
        <v>0</v>
      </c>
      <c r="AP118" s="63">
        <f t="shared" si="97"/>
        <v>0</v>
      </c>
      <c r="AQ118" s="63">
        <f t="shared" si="97"/>
        <v>0</v>
      </c>
      <c r="AR118" s="63">
        <f t="shared" si="97"/>
        <v>31.301000000000002</v>
      </c>
      <c r="AS118" s="63">
        <f t="shared" si="97"/>
        <v>2.9504641200000004</v>
      </c>
      <c r="AT118" s="63">
        <f t="shared" si="97"/>
        <v>0</v>
      </c>
      <c r="AU118" s="63">
        <f t="shared" si="97"/>
        <v>0</v>
      </c>
      <c r="AV118" s="63">
        <f t="shared" si="97"/>
        <v>0</v>
      </c>
      <c r="AW118" s="63">
        <f t="shared" si="97"/>
        <v>0</v>
      </c>
      <c r="AX118" s="63">
        <f t="shared" si="97"/>
        <v>0</v>
      </c>
      <c r="AY118" s="63">
        <f t="shared" si="97"/>
        <v>0</v>
      </c>
      <c r="AZ118" s="63">
        <f t="shared" si="97"/>
        <v>0</v>
      </c>
      <c r="BA118" s="63">
        <f t="shared" si="97"/>
        <v>0</v>
      </c>
      <c r="BB118" s="63">
        <f t="shared" si="97"/>
        <v>0</v>
      </c>
      <c r="BC118" s="63">
        <f t="shared" si="97"/>
        <v>0</v>
      </c>
    </row>
    <row r="119" spans="1:55" x14ac:dyDescent="0.25">
      <c r="A119" s="54" t="s">
        <v>19</v>
      </c>
      <c r="B119" s="36" t="s">
        <v>81</v>
      </c>
      <c r="C119" s="7"/>
      <c r="D119" s="64">
        <f t="shared" ref="D119:BC119" si="100">SUM(D120:D129)</f>
        <v>0</v>
      </c>
      <c r="E119" s="64">
        <f t="shared" si="100"/>
        <v>0</v>
      </c>
      <c r="F119" s="64">
        <f t="shared" si="100"/>
        <v>0</v>
      </c>
      <c r="G119" s="64">
        <f t="shared" si="100"/>
        <v>0</v>
      </c>
      <c r="H119" s="64">
        <f t="shared" si="100"/>
        <v>0</v>
      </c>
      <c r="I119" s="64">
        <f t="shared" si="100"/>
        <v>0</v>
      </c>
      <c r="J119" s="64">
        <f t="shared" si="100"/>
        <v>0</v>
      </c>
      <c r="K119" s="64">
        <f t="shared" si="100"/>
        <v>0</v>
      </c>
      <c r="L119" s="64">
        <f t="shared" si="100"/>
        <v>0</v>
      </c>
      <c r="M119" s="64">
        <f t="shared" si="100"/>
        <v>0</v>
      </c>
      <c r="N119" s="64">
        <f t="shared" si="100"/>
        <v>0</v>
      </c>
      <c r="O119" s="64">
        <f t="shared" si="100"/>
        <v>0</v>
      </c>
      <c r="P119" s="64">
        <f t="shared" ref="P119:U119" si="101">SUM(P120:P129)</f>
        <v>0</v>
      </c>
      <c r="Q119" s="64">
        <f t="shared" si="101"/>
        <v>0</v>
      </c>
      <c r="R119" s="64">
        <f t="shared" si="101"/>
        <v>0</v>
      </c>
      <c r="S119" s="64">
        <f t="shared" si="101"/>
        <v>0</v>
      </c>
      <c r="T119" s="64">
        <f t="shared" si="101"/>
        <v>0</v>
      </c>
      <c r="U119" s="64">
        <f t="shared" si="101"/>
        <v>0</v>
      </c>
      <c r="V119" s="64">
        <f t="shared" si="100"/>
        <v>0</v>
      </c>
      <c r="W119" s="64">
        <f t="shared" si="100"/>
        <v>0</v>
      </c>
      <c r="X119" s="64">
        <f t="shared" si="100"/>
        <v>0</v>
      </c>
      <c r="Y119" s="64">
        <f t="shared" si="100"/>
        <v>0</v>
      </c>
      <c r="Z119" s="64">
        <f t="shared" si="100"/>
        <v>0</v>
      </c>
      <c r="AA119" s="64">
        <f t="shared" si="100"/>
        <v>0</v>
      </c>
      <c r="AB119" s="64">
        <f t="shared" si="100"/>
        <v>0</v>
      </c>
      <c r="AC119" s="64">
        <f t="shared" si="100"/>
        <v>0</v>
      </c>
      <c r="AD119" s="64">
        <f t="shared" si="100"/>
        <v>0</v>
      </c>
      <c r="AE119" s="64">
        <f t="shared" si="100"/>
        <v>0</v>
      </c>
      <c r="AF119" s="64">
        <f t="shared" ref="AF119:AG119" si="102">SUM(AF120:AF129)</f>
        <v>0</v>
      </c>
      <c r="AG119" s="64">
        <f t="shared" si="102"/>
        <v>0</v>
      </c>
      <c r="AH119" s="64">
        <f t="shared" si="100"/>
        <v>0</v>
      </c>
      <c r="AI119" s="64">
        <f t="shared" si="100"/>
        <v>0</v>
      </c>
      <c r="AJ119" s="64">
        <f t="shared" si="100"/>
        <v>0</v>
      </c>
      <c r="AK119" s="64">
        <f t="shared" si="100"/>
        <v>0</v>
      </c>
      <c r="AL119" s="64">
        <f t="shared" si="100"/>
        <v>0</v>
      </c>
      <c r="AM119" s="64">
        <f t="shared" si="100"/>
        <v>0</v>
      </c>
      <c r="AN119" s="64">
        <f t="shared" si="100"/>
        <v>0</v>
      </c>
      <c r="AO119" s="64">
        <f t="shared" si="100"/>
        <v>0</v>
      </c>
      <c r="AP119" s="64">
        <f t="shared" si="100"/>
        <v>0</v>
      </c>
      <c r="AQ119" s="64">
        <f t="shared" si="100"/>
        <v>0</v>
      </c>
      <c r="AR119" s="64">
        <f>SUM(AR120:AR129)</f>
        <v>6.077</v>
      </c>
      <c r="AS119" s="64">
        <f t="shared" ref="AS119" si="103">SUM(AS120:AS129)</f>
        <v>2.9504641200000004</v>
      </c>
      <c r="AT119" s="64">
        <f t="shared" si="100"/>
        <v>0</v>
      </c>
      <c r="AU119" s="64">
        <f t="shared" si="100"/>
        <v>0</v>
      </c>
      <c r="AV119" s="64">
        <f t="shared" si="100"/>
        <v>0</v>
      </c>
      <c r="AW119" s="64">
        <f t="shared" si="100"/>
        <v>0</v>
      </c>
      <c r="AX119" s="64">
        <f t="shared" si="100"/>
        <v>0</v>
      </c>
      <c r="AY119" s="64">
        <f t="shared" si="100"/>
        <v>0</v>
      </c>
      <c r="AZ119" s="64">
        <f t="shared" si="100"/>
        <v>0</v>
      </c>
      <c r="BA119" s="64">
        <f t="shared" si="100"/>
        <v>0</v>
      </c>
      <c r="BB119" s="64">
        <f t="shared" si="100"/>
        <v>0</v>
      </c>
      <c r="BC119" s="64">
        <f t="shared" si="100"/>
        <v>0</v>
      </c>
    </row>
    <row r="120" spans="1:55" ht="31.5" x14ac:dyDescent="0.25">
      <c r="A120" s="8" t="s">
        <v>161</v>
      </c>
      <c r="B120" s="41" t="s">
        <v>234</v>
      </c>
      <c r="C120" s="38" t="s">
        <v>235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72">
        <v>0.79</v>
      </c>
      <c r="AS120" s="31">
        <f>0.3841598+0.45985235</f>
        <v>0.84401214999999996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0</v>
      </c>
      <c r="BA120" s="31">
        <v>0</v>
      </c>
      <c r="BB120" s="31">
        <v>0</v>
      </c>
      <c r="BC120" s="31">
        <v>0</v>
      </c>
    </row>
    <row r="121" spans="1:55" ht="31.5" x14ac:dyDescent="0.25">
      <c r="A121" s="8" t="s">
        <v>160</v>
      </c>
      <c r="B121" s="41" t="s">
        <v>236</v>
      </c>
      <c r="C121" s="38" t="s">
        <v>237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72">
        <v>1.3129999999999999</v>
      </c>
      <c r="AS121" s="31">
        <f>0.22088862+0.24269471</f>
        <v>0.46358333000000002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0</v>
      </c>
      <c r="BA121" s="31">
        <v>0</v>
      </c>
      <c r="BB121" s="31">
        <v>0</v>
      </c>
      <c r="BC121" s="31">
        <v>0</v>
      </c>
    </row>
    <row r="122" spans="1:55" ht="31.5" x14ac:dyDescent="0.25">
      <c r="A122" s="8" t="s">
        <v>162</v>
      </c>
      <c r="B122" s="41" t="s">
        <v>238</v>
      </c>
      <c r="C122" s="38" t="s">
        <v>239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72">
        <v>0.433</v>
      </c>
      <c r="AS122" s="31">
        <f>0.01618155+0.17641277</f>
        <v>0.19259431999999999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0</v>
      </c>
      <c r="BA122" s="31">
        <v>0</v>
      </c>
      <c r="BB122" s="31">
        <v>0</v>
      </c>
      <c r="BC122" s="31">
        <v>0</v>
      </c>
    </row>
    <row r="123" spans="1:55" ht="31.5" x14ac:dyDescent="0.25">
      <c r="A123" s="8" t="s">
        <v>163</v>
      </c>
      <c r="B123" s="41" t="s">
        <v>240</v>
      </c>
      <c r="C123" s="38" t="s">
        <v>241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72">
        <v>0.66800000000000004</v>
      </c>
      <c r="AS123" s="31">
        <f>0.08073035+0.25044162</f>
        <v>0.33117196999999998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0</v>
      </c>
      <c r="BA123" s="31">
        <v>0</v>
      </c>
      <c r="BB123" s="31">
        <v>0</v>
      </c>
      <c r="BC123" s="31">
        <v>0</v>
      </c>
    </row>
    <row r="124" spans="1:55" ht="31.5" x14ac:dyDescent="0.25">
      <c r="A124" s="8" t="s">
        <v>164</v>
      </c>
      <c r="B124" s="41" t="s">
        <v>242</v>
      </c>
      <c r="C124" s="38" t="s">
        <v>243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72">
        <v>0.14000000000000001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8" t="s">
        <v>165</v>
      </c>
      <c r="B125" s="41" t="s">
        <v>244</v>
      </c>
      <c r="C125" s="38" t="s">
        <v>245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72">
        <v>9.5000000000000001E-2</v>
      </c>
      <c r="AS125" s="31">
        <v>8.9343580000000006E-2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8" t="s">
        <v>168</v>
      </c>
      <c r="B126" s="41" t="s">
        <v>246</v>
      </c>
      <c r="C126" s="38" t="s">
        <v>247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72">
        <v>0.17100000000000001</v>
      </c>
      <c r="AS126" s="31">
        <f>0.03141082+0.13735039</f>
        <v>0.16876120999999999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8" t="s">
        <v>169</v>
      </c>
      <c r="B127" s="41" t="s">
        <v>248</v>
      </c>
      <c r="C127" s="38" t="s">
        <v>249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72">
        <v>0.71899999999999997</v>
      </c>
      <c r="AS127" s="31">
        <f>0.13083677+0.15932546</f>
        <v>0.29016222999999997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8" t="s">
        <v>170</v>
      </c>
      <c r="B128" s="41" t="s">
        <v>250</v>
      </c>
      <c r="C128" s="38" t="s">
        <v>251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72">
        <v>0.18</v>
      </c>
      <c r="AS128" s="31">
        <f>0.02800666+0.03037099</f>
        <v>5.8377650000000003E-2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8" t="s">
        <v>171</v>
      </c>
      <c r="B129" s="41" t="s">
        <v>252</v>
      </c>
      <c r="C129" s="38" t="s">
        <v>253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72">
        <v>1.5680000000000001</v>
      </c>
      <c r="AS129" s="31">
        <f>0.12965764+0.38280004</f>
        <v>0.51245768000000003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x14ac:dyDescent="0.25">
      <c r="A130" s="6" t="s">
        <v>20</v>
      </c>
      <c r="B130" s="36" t="s">
        <v>82</v>
      </c>
      <c r="C130" s="7"/>
      <c r="D130" s="64">
        <f t="shared" ref="D130:BC130" si="104">SUM(D131:D133)</f>
        <v>0</v>
      </c>
      <c r="E130" s="64">
        <f t="shared" si="104"/>
        <v>0</v>
      </c>
      <c r="F130" s="64">
        <f t="shared" si="104"/>
        <v>0</v>
      </c>
      <c r="G130" s="64">
        <f t="shared" si="104"/>
        <v>0</v>
      </c>
      <c r="H130" s="64">
        <f t="shared" si="104"/>
        <v>0</v>
      </c>
      <c r="I130" s="64">
        <f t="shared" si="104"/>
        <v>0</v>
      </c>
      <c r="J130" s="64">
        <f t="shared" si="104"/>
        <v>0</v>
      </c>
      <c r="K130" s="64">
        <f t="shared" si="104"/>
        <v>0</v>
      </c>
      <c r="L130" s="64">
        <f t="shared" si="104"/>
        <v>0</v>
      </c>
      <c r="M130" s="64">
        <f t="shared" si="104"/>
        <v>0</v>
      </c>
      <c r="N130" s="64">
        <f t="shared" si="104"/>
        <v>0</v>
      </c>
      <c r="O130" s="64">
        <f t="shared" si="104"/>
        <v>0</v>
      </c>
      <c r="P130" s="64">
        <f t="shared" ref="P130:U130" si="105">SUM(P131:P133)</f>
        <v>0</v>
      </c>
      <c r="Q130" s="64">
        <f t="shared" si="105"/>
        <v>0</v>
      </c>
      <c r="R130" s="64">
        <f t="shared" si="105"/>
        <v>0</v>
      </c>
      <c r="S130" s="64">
        <f t="shared" si="105"/>
        <v>0</v>
      </c>
      <c r="T130" s="64">
        <f t="shared" si="105"/>
        <v>0</v>
      </c>
      <c r="U130" s="64">
        <f t="shared" si="105"/>
        <v>0</v>
      </c>
      <c r="V130" s="64">
        <f t="shared" si="104"/>
        <v>0</v>
      </c>
      <c r="W130" s="64">
        <f t="shared" si="104"/>
        <v>0</v>
      </c>
      <c r="X130" s="64">
        <f t="shared" si="104"/>
        <v>0</v>
      </c>
      <c r="Y130" s="64">
        <f t="shared" si="104"/>
        <v>0</v>
      </c>
      <c r="Z130" s="64">
        <f t="shared" si="104"/>
        <v>0</v>
      </c>
      <c r="AA130" s="64">
        <f t="shared" si="104"/>
        <v>0</v>
      </c>
      <c r="AB130" s="64">
        <f t="shared" si="104"/>
        <v>0</v>
      </c>
      <c r="AC130" s="64">
        <f t="shared" si="104"/>
        <v>0</v>
      </c>
      <c r="AD130" s="64">
        <f t="shared" si="104"/>
        <v>0</v>
      </c>
      <c r="AE130" s="64">
        <f t="shared" si="104"/>
        <v>0</v>
      </c>
      <c r="AF130" s="64">
        <f t="shared" ref="AF130:AG130" si="106">SUM(AF131:AF133)</f>
        <v>0</v>
      </c>
      <c r="AG130" s="64">
        <f t="shared" si="106"/>
        <v>0</v>
      </c>
      <c r="AH130" s="64">
        <f t="shared" si="104"/>
        <v>0</v>
      </c>
      <c r="AI130" s="64">
        <f t="shared" si="104"/>
        <v>0</v>
      </c>
      <c r="AJ130" s="64">
        <f t="shared" si="104"/>
        <v>0</v>
      </c>
      <c r="AK130" s="64">
        <f t="shared" si="104"/>
        <v>0</v>
      </c>
      <c r="AL130" s="64">
        <f t="shared" si="104"/>
        <v>0</v>
      </c>
      <c r="AM130" s="64">
        <f t="shared" si="104"/>
        <v>0</v>
      </c>
      <c r="AN130" s="64">
        <f t="shared" si="104"/>
        <v>0</v>
      </c>
      <c r="AO130" s="64">
        <f t="shared" si="104"/>
        <v>0</v>
      </c>
      <c r="AP130" s="64">
        <f t="shared" si="104"/>
        <v>0</v>
      </c>
      <c r="AQ130" s="64">
        <f t="shared" si="104"/>
        <v>0</v>
      </c>
      <c r="AR130" s="64">
        <f t="shared" si="104"/>
        <v>0</v>
      </c>
      <c r="AS130" s="64">
        <f t="shared" si="104"/>
        <v>0</v>
      </c>
      <c r="AT130" s="64">
        <f t="shared" si="104"/>
        <v>0</v>
      </c>
      <c r="AU130" s="64">
        <f t="shared" si="104"/>
        <v>0</v>
      </c>
      <c r="AV130" s="64">
        <f t="shared" si="104"/>
        <v>0</v>
      </c>
      <c r="AW130" s="64">
        <f t="shared" si="104"/>
        <v>0</v>
      </c>
      <c r="AX130" s="64">
        <f t="shared" si="104"/>
        <v>0</v>
      </c>
      <c r="AY130" s="64">
        <f t="shared" si="104"/>
        <v>0</v>
      </c>
      <c r="AZ130" s="64">
        <f t="shared" si="104"/>
        <v>0</v>
      </c>
      <c r="BA130" s="64">
        <f t="shared" si="104"/>
        <v>0</v>
      </c>
      <c r="BB130" s="64">
        <f t="shared" si="104"/>
        <v>0</v>
      </c>
      <c r="BC130" s="64">
        <f t="shared" si="104"/>
        <v>0</v>
      </c>
    </row>
    <row r="131" spans="1:55" x14ac:dyDescent="0.25">
      <c r="A131" s="8" t="s">
        <v>20</v>
      </c>
      <c r="B131" s="9" t="s">
        <v>51</v>
      </c>
      <c r="C131" s="10" t="s">
        <v>52</v>
      </c>
      <c r="D131" s="65" t="s">
        <v>52</v>
      </c>
      <c r="E131" s="65" t="s">
        <v>52</v>
      </c>
      <c r="F131" s="65" t="s">
        <v>52</v>
      </c>
      <c r="G131" s="65" t="s">
        <v>52</v>
      </c>
      <c r="H131" s="65" t="s">
        <v>52</v>
      </c>
      <c r="I131" s="65" t="s">
        <v>52</v>
      </c>
      <c r="J131" s="65" t="s">
        <v>52</v>
      </c>
      <c r="K131" s="65" t="s">
        <v>52</v>
      </c>
      <c r="L131" s="65" t="s">
        <v>52</v>
      </c>
      <c r="M131" s="65" t="s">
        <v>52</v>
      </c>
      <c r="N131" s="65" t="s">
        <v>52</v>
      </c>
      <c r="O131" s="65" t="s">
        <v>52</v>
      </c>
      <c r="P131" s="65" t="s">
        <v>52</v>
      </c>
      <c r="Q131" s="65" t="s">
        <v>52</v>
      </c>
      <c r="R131" s="65" t="s">
        <v>52</v>
      </c>
      <c r="S131" s="65" t="s">
        <v>52</v>
      </c>
      <c r="T131" s="65" t="s">
        <v>52</v>
      </c>
      <c r="U131" s="65" t="s">
        <v>52</v>
      </c>
      <c r="V131" s="65" t="s">
        <v>52</v>
      </c>
      <c r="W131" s="65" t="s">
        <v>52</v>
      </c>
      <c r="X131" s="65" t="s">
        <v>52</v>
      </c>
      <c r="Y131" s="65" t="s">
        <v>52</v>
      </c>
      <c r="Z131" s="65" t="s">
        <v>52</v>
      </c>
      <c r="AA131" s="65" t="s">
        <v>52</v>
      </c>
      <c r="AB131" s="65" t="s">
        <v>52</v>
      </c>
      <c r="AC131" s="65" t="s">
        <v>52</v>
      </c>
      <c r="AD131" s="65" t="s">
        <v>52</v>
      </c>
      <c r="AE131" s="65" t="s">
        <v>52</v>
      </c>
      <c r="AF131" s="65" t="s">
        <v>52</v>
      </c>
      <c r="AG131" s="65" t="s">
        <v>52</v>
      </c>
      <c r="AH131" s="65" t="s">
        <v>52</v>
      </c>
      <c r="AI131" s="65" t="s">
        <v>52</v>
      </c>
      <c r="AJ131" s="65" t="s">
        <v>52</v>
      </c>
      <c r="AK131" s="65" t="s">
        <v>52</v>
      </c>
      <c r="AL131" s="65" t="s">
        <v>52</v>
      </c>
      <c r="AM131" s="65" t="s">
        <v>52</v>
      </c>
      <c r="AN131" s="65" t="s">
        <v>52</v>
      </c>
      <c r="AO131" s="65" t="s">
        <v>52</v>
      </c>
      <c r="AP131" s="65" t="s">
        <v>52</v>
      </c>
      <c r="AQ131" s="65" t="s">
        <v>52</v>
      </c>
      <c r="AR131" s="31" t="s">
        <v>52</v>
      </c>
      <c r="AS131" s="65" t="s">
        <v>52</v>
      </c>
      <c r="AT131" s="65" t="s">
        <v>52</v>
      </c>
      <c r="AU131" s="65" t="s">
        <v>52</v>
      </c>
      <c r="AV131" s="65" t="s">
        <v>52</v>
      </c>
      <c r="AW131" s="65" t="s">
        <v>52</v>
      </c>
      <c r="AX131" s="65" t="s">
        <v>52</v>
      </c>
      <c r="AY131" s="65" t="s">
        <v>52</v>
      </c>
      <c r="AZ131" s="65" t="s">
        <v>52</v>
      </c>
      <c r="BA131" s="65" t="s">
        <v>52</v>
      </c>
      <c r="BB131" s="65" t="s">
        <v>52</v>
      </c>
      <c r="BC131" s="65" t="s">
        <v>52</v>
      </c>
    </row>
    <row r="132" spans="1:55" x14ac:dyDescent="0.25">
      <c r="A132" s="8" t="s">
        <v>20</v>
      </c>
      <c r="B132" s="9" t="s">
        <v>51</v>
      </c>
      <c r="C132" s="10" t="s">
        <v>52</v>
      </c>
      <c r="D132" s="65" t="s">
        <v>52</v>
      </c>
      <c r="E132" s="65" t="s">
        <v>52</v>
      </c>
      <c r="F132" s="65" t="s">
        <v>52</v>
      </c>
      <c r="G132" s="65" t="s">
        <v>52</v>
      </c>
      <c r="H132" s="65" t="s">
        <v>52</v>
      </c>
      <c r="I132" s="65" t="s">
        <v>52</v>
      </c>
      <c r="J132" s="65" t="s">
        <v>52</v>
      </c>
      <c r="K132" s="65" t="s">
        <v>52</v>
      </c>
      <c r="L132" s="65" t="s">
        <v>52</v>
      </c>
      <c r="M132" s="65" t="s">
        <v>52</v>
      </c>
      <c r="N132" s="65" t="s">
        <v>52</v>
      </c>
      <c r="O132" s="65" t="s">
        <v>52</v>
      </c>
      <c r="P132" s="65" t="s">
        <v>52</v>
      </c>
      <c r="Q132" s="65" t="s">
        <v>52</v>
      </c>
      <c r="R132" s="65" t="s">
        <v>52</v>
      </c>
      <c r="S132" s="65" t="s">
        <v>52</v>
      </c>
      <c r="T132" s="65" t="s">
        <v>52</v>
      </c>
      <c r="U132" s="65" t="s">
        <v>52</v>
      </c>
      <c r="V132" s="65" t="s">
        <v>52</v>
      </c>
      <c r="W132" s="65" t="s">
        <v>52</v>
      </c>
      <c r="X132" s="65" t="s">
        <v>52</v>
      </c>
      <c r="Y132" s="65" t="s">
        <v>52</v>
      </c>
      <c r="Z132" s="65" t="s">
        <v>52</v>
      </c>
      <c r="AA132" s="65" t="s">
        <v>52</v>
      </c>
      <c r="AB132" s="65" t="s">
        <v>52</v>
      </c>
      <c r="AC132" s="65" t="s">
        <v>52</v>
      </c>
      <c r="AD132" s="65" t="s">
        <v>52</v>
      </c>
      <c r="AE132" s="65" t="s">
        <v>52</v>
      </c>
      <c r="AF132" s="65" t="s">
        <v>52</v>
      </c>
      <c r="AG132" s="65" t="s">
        <v>52</v>
      </c>
      <c r="AH132" s="65" t="s">
        <v>52</v>
      </c>
      <c r="AI132" s="65" t="s">
        <v>52</v>
      </c>
      <c r="AJ132" s="65" t="s">
        <v>52</v>
      </c>
      <c r="AK132" s="65" t="s">
        <v>52</v>
      </c>
      <c r="AL132" s="65" t="s">
        <v>52</v>
      </c>
      <c r="AM132" s="65" t="s">
        <v>52</v>
      </c>
      <c r="AN132" s="65" t="s">
        <v>52</v>
      </c>
      <c r="AO132" s="65" t="s">
        <v>52</v>
      </c>
      <c r="AP132" s="65" t="s">
        <v>52</v>
      </c>
      <c r="AQ132" s="65" t="s">
        <v>52</v>
      </c>
      <c r="AR132" s="31" t="s">
        <v>52</v>
      </c>
      <c r="AS132" s="65" t="s">
        <v>52</v>
      </c>
      <c r="AT132" s="65" t="s">
        <v>52</v>
      </c>
      <c r="AU132" s="65" t="s">
        <v>52</v>
      </c>
      <c r="AV132" s="65" t="s">
        <v>52</v>
      </c>
      <c r="AW132" s="65" t="s">
        <v>52</v>
      </c>
      <c r="AX132" s="65" t="s">
        <v>52</v>
      </c>
      <c r="AY132" s="65" t="s">
        <v>52</v>
      </c>
      <c r="AZ132" s="65" t="s">
        <v>52</v>
      </c>
      <c r="BA132" s="65" t="s">
        <v>52</v>
      </c>
      <c r="BB132" s="65" t="s">
        <v>52</v>
      </c>
      <c r="BC132" s="65" t="s">
        <v>52</v>
      </c>
    </row>
    <row r="133" spans="1:55" x14ac:dyDescent="0.25">
      <c r="A133" s="8" t="s">
        <v>53</v>
      </c>
      <c r="B133" s="37" t="s">
        <v>53</v>
      </c>
      <c r="C133" s="10" t="s">
        <v>52</v>
      </c>
      <c r="D133" s="65" t="s">
        <v>52</v>
      </c>
      <c r="E133" s="65" t="s">
        <v>52</v>
      </c>
      <c r="F133" s="65" t="s">
        <v>52</v>
      </c>
      <c r="G133" s="65" t="s">
        <v>52</v>
      </c>
      <c r="H133" s="65" t="s">
        <v>52</v>
      </c>
      <c r="I133" s="65" t="s">
        <v>52</v>
      </c>
      <c r="J133" s="65" t="s">
        <v>52</v>
      </c>
      <c r="K133" s="65" t="s">
        <v>52</v>
      </c>
      <c r="L133" s="65" t="s">
        <v>52</v>
      </c>
      <c r="M133" s="65" t="s">
        <v>52</v>
      </c>
      <c r="N133" s="65" t="s">
        <v>52</v>
      </c>
      <c r="O133" s="65" t="s">
        <v>52</v>
      </c>
      <c r="P133" s="65" t="s">
        <v>52</v>
      </c>
      <c r="Q133" s="65" t="s">
        <v>52</v>
      </c>
      <c r="R133" s="65" t="s">
        <v>52</v>
      </c>
      <c r="S133" s="65" t="s">
        <v>52</v>
      </c>
      <c r="T133" s="65" t="s">
        <v>52</v>
      </c>
      <c r="U133" s="65" t="s">
        <v>52</v>
      </c>
      <c r="V133" s="65" t="s">
        <v>52</v>
      </c>
      <c r="W133" s="65" t="s">
        <v>52</v>
      </c>
      <c r="X133" s="65" t="s">
        <v>52</v>
      </c>
      <c r="Y133" s="65" t="s">
        <v>52</v>
      </c>
      <c r="Z133" s="65" t="s">
        <v>52</v>
      </c>
      <c r="AA133" s="65" t="s">
        <v>52</v>
      </c>
      <c r="AB133" s="65" t="s">
        <v>52</v>
      </c>
      <c r="AC133" s="65" t="s">
        <v>52</v>
      </c>
      <c r="AD133" s="65" t="s">
        <v>52</v>
      </c>
      <c r="AE133" s="65" t="s">
        <v>52</v>
      </c>
      <c r="AF133" s="65" t="s">
        <v>52</v>
      </c>
      <c r="AG133" s="65" t="s">
        <v>52</v>
      </c>
      <c r="AH133" s="65" t="s">
        <v>52</v>
      </c>
      <c r="AI133" s="65" t="s">
        <v>52</v>
      </c>
      <c r="AJ133" s="65" t="s">
        <v>52</v>
      </c>
      <c r="AK133" s="65" t="s">
        <v>52</v>
      </c>
      <c r="AL133" s="65" t="s">
        <v>52</v>
      </c>
      <c r="AM133" s="65" t="s">
        <v>52</v>
      </c>
      <c r="AN133" s="65" t="s">
        <v>52</v>
      </c>
      <c r="AO133" s="65" t="s">
        <v>52</v>
      </c>
      <c r="AP133" s="65" t="s">
        <v>52</v>
      </c>
      <c r="AQ133" s="65" t="s">
        <v>52</v>
      </c>
      <c r="AR133" s="31" t="s">
        <v>52</v>
      </c>
      <c r="AS133" s="65" t="s">
        <v>52</v>
      </c>
      <c r="AT133" s="65" t="s">
        <v>52</v>
      </c>
      <c r="AU133" s="65" t="s">
        <v>52</v>
      </c>
      <c r="AV133" s="65" t="s">
        <v>52</v>
      </c>
      <c r="AW133" s="65" t="s">
        <v>52</v>
      </c>
      <c r="AX133" s="65" t="s">
        <v>52</v>
      </c>
      <c r="AY133" s="65" t="s">
        <v>52</v>
      </c>
      <c r="AZ133" s="65" t="s">
        <v>52</v>
      </c>
      <c r="BA133" s="65" t="s">
        <v>52</v>
      </c>
      <c r="BB133" s="65" t="s">
        <v>52</v>
      </c>
      <c r="BC133" s="65" t="s">
        <v>52</v>
      </c>
    </row>
    <row r="134" spans="1:55" x14ac:dyDescent="0.25">
      <c r="A134" s="54" t="s">
        <v>21</v>
      </c>
      <c r="B134" s="36" t="s">
        <v>83</v>
      </c>
      <c r="C134" s="7"/>
      <c r="D134" s="64">
        <f t="shared" ref="D134:BC134" si="107">SUM(D135:D137)</f>
        <v>0</v>
      </c>
      <c r="E134" s="64">
        <f t="shared" si="107"/>
        <v>0</v>
      </c>
      <c r="F134" s="64">
        <f t="shared" si="107"/>
        <v>0</v>
      </c>
      <c r="G134" s="64">
        <f t="shared" si="107"/>
        <v>0</v>
      </c>
      <c r="H134" s="64">
        <f t="shared" si="107"/>
        <v>0</v>
      </c>
      <c r="I134" s="64">
        <f t="shared" si="107"/>
        <v>0</v>
      </c>
      <c r="J134" s="64">
        <f t="shared" si="107"/>
        <v>0</v>
      </c>
      <c r="K134" s="64">
        <f t="shared" si="107"/>
        <v>0</v>
      </c>
      <c r="L134" s="64">
        <f t="shared" si="107"/>
        <v>0</v>
      </c>
      <c r="M134" s="64">
        <f t="shared" si="107"/>
        <v>0</v>
      </c>
      <c r="N134" s="64">
        <f t="shared" si="107"/>
        <v>0</v>
      </c>
      <c r="O134" s="64">
        <f t="shared" si="107"/>
        <v>0</v>
      </c>
      <c r="P134" s="64">
        <f t="shared" ref="P134:U134" si="108">SUM(P135:P137)</f>
        <v>0</v>
      </c>
      <c r="Q134" s="64">
        <f t="shared" si="108"/>
        <v>0</v>
      </c>
      <c r="R134" s="64">
        <f t="shared" si="108"/>
        <v>0</v>
      </c>
      <c r="S134" s="64">
        <f t="shared" si="108"/>
        <v>0</v>
      </c>
      <c r="T134" s="64">
        <f t="shared" si="108"/>
        <v>0</v>
      </c>
      <c r="U134" s="64">
        <f t="shared" si="108"/>
        <v>0</v>
      </c>
      <c r="V134" s="64">
        <f t="shared" si="107"/>
        <v>0</v>
      </c>
      <c r="W134" s="64">
        <f t="shared" si="107"/>
        <v>0</v>
      </c>
      <c r="X134" s="64">
        <f t="shared" si="107"/>
        <v>0</v>
      </c>
      <c r="Y134" s="64">
        <f t="shared" si="107"/>
        <v>0</v>
      </c>
      <c r="Z134" s="64">
        <f t="shared" si="107"/>
        <v>0</v>
      </c>
      <c r="AA134" s="64">
        <f t="shared" si="107"/>
        <v>0</v>
      </c>
      <c r="AB134" s="64">
        <f t="shared" si="107"/>
        <v>0</v>
      </c>
      <c r="AC134" s="64">
        <f t="shared" si="107"/>
        <v>0</v>
      </c>
      <c r="AD134" s="64">
        <f t="shared" si="107"/>
        <v>0</v>
      </c>
      <c r="AE134" s="64">
        <f t="shared" si="107"/>
        <v>0</v>
      </c>
      <c r="AF134" s="64">
        <f t="shared" ref="AF134:AG134" si="109">SUM(AF135:AF137)</f>
        <v>0</v>
      </c>
      <c r="AG134" s="64">
        <f t="shared" si="109"/>
        <v>0</v>
      </c>
      <c r="AH134" s="64">
        <f t="shared" si="107"/>
        <v>0</v>
      </c>
      <c r="AI134" s="64">
        <f t="shared" si="107"/>
        <v>0</v>
      </c>
      <c r="AJ134" s="64">
        <f t="shared" si="107"/>
        <v>0</v>
      </c>
      <c r="AK134" s="64">
        <f t="shared" si="107"/>
        <v>0</v>
      </c>
      <c r="AL134" s="64">
        <f t="shared" si="107"/>
        <v>0</v>
      </c>
      <c r="AM134" s="64">
        <f t="shared" si="107"/>
        <v>0</v>
      </c>
      <c r="AN134" s="64">
        <f t="shared" si="107"/>
        <v>0</v>
      </c>
      <c r="AO134" s="64">
        <f t="shared" si="107"/>
        <v>0</v>
      </c>
      <c r="AP134" s="64">
        <f t="shared" si="107"/>
        <v>0</v>
      </c>
      <c r="AQ134" s="64">
        <f t="shared" si="107"/>
        <v>0</v>
      </c>
      <c r="AR134" s="64">
        <f t="shared" si="107"/>
        <v>0</v>
      </c>
      <c r="AS134" s="64">
        <f t="shared" si="107"/>
        <v>0</v>
      </c>
      <c r="AT134" s="64">
        <f t="shared" si="107"/>
        <v>0</v>
      </c>
      <c r="AU134" s="64">
        <f t="shared" si="107"/>
        <v>0</v>
      </c>
      <c r="AV134" s="64">
        <f t="shared" si="107"/>
        <v>0</v>
      </c>
      <c r="AW134" s="64">
        <f t="shared" si="107"/>
        <v>0</v>
      </c>
      <c r="AX134" s="64">
        <f t="shared" si="107"/>
        <v>0</v>
      </c>
      <c r="AY134" s="64">
        <f t="shared" si="107"/>
        <v>0</v>
      </c>
      <c r="AZ134" s="64">
        <f t="shared" si="107"/>
        <v>0</v>
      </c>
      <c r="BA134" s="64">
        <f t="shared" si="107"/>
        <v>0</v>
      </c>
      <c r="BB134" s="64">
        <f t="shared" si="107"/>
        <v>0</v>
      </c>
      <c r="BC134" s="64">
        <f t="shared" si="107"/>
        <v>0</v>
      </c>
    </row>
    <row r="135" spans="1:55" x14ac:dyDescent="0.25">
      <c r="A135" s="56" t="s">
        <v>21</v>
      </c>
      <c r="B135" s="9" t="s">
        <v>51</v>
      </c>
      <c r="C135" s="10" t="s">
        <v>52</v>
      </c>
      <c r="D135" s="65" t="s">
        <v>52</v>
      </c>
      <c r="E135" s="65" t="s">
        <v>52</v>
      </c>
      <c r="F135" s="65" t="s">
        <v>52</v>
      </c>
      <c r="G135" s="65" t="s">
        <v>52</v>
      </c>
      <c r="H135" s="65" t="s">
        <v>52</v>
      </c>
      <c r="I135" s="65" t="s">
        <v>52</v>
      </c>
      <c r="J135" s="65" t="s">
        <v>52</v>
      </c>
      <c r="K135" s="65" t="s">
        <v>52</v>
      </c>
      <c r="L135" s="65" t="s">
        <v>52</v>
      </c>
      <c r="M135" s="65" t="s">
        <v>52</v>
      </c>
      <c r="N135" s="65" t="s">
        <v>52</v>
      </c>
      <c r="O135" s="65" t="s">
        <v>52</v>
      </c>
      <c r="P135" s="65" t="s">
        <v>52</v>
      </c>
      <c r="Q135" s="65" t="s">
        <v>52</v>
      </c>
      <c r="R135" s="65" t="s">
        <v>52</v>
      </c>
      <c r="S135" s="65" t="s">
        <v>52</v>
      </c>
      <c r="T135" s="65" t="s">
        <v>52</v>
      </c>
      <c r="U135" s="65" t="s">
        <v>52</v>
      </c>
      <c r="V135" s="65" t="s">
        <v>52</v>
      </c>
      <c r="W135" s="65" t="s">
        <v>52</v>
      </c>
      <c r="X135" s="65" t="s">
        <v>52</v>
      </c>
      <c r="Y135" s="65" t="s">
        <v>52</v>
      </c>
      <c r="Z135" s="65" t="s">
        <v>52</v>
      </c>
      <c r="AA135" s="65" t="s">
        <v>52</v>
      </c>
      <c r="AB135" s="65" t="s">
        <v>52</v>
      </c>
      <c r="AC135" s="65" t="s">
        <v>52</v>
      </c>
      <c r="AD135" s="65" t="s">
        <v>52</v>
      </c>
      <c r="AE135" s="65" t="s">
        <v>52</v>
      </c>
      <c r="AF135" s="65" t="s">
        <v>52</v>
      </c>
      <c r="AG135" s="65" t="s">
        <v>52</v>
      </c>
      <c r="AH135" s="65" t="s">
        <v>52</v>
      </c>
      <c r="AI135" s="65" t="s">
        <v>52</v>
      </c>
      <c r="AJ135" s="65" t="s">
        <v>52</v>
      </c>
      <c r="AK135" s="65" t="s">
        <v>52</v>
      </c>
      <c r="AL135" s="65" t="s">
        <v>52</v>
      </c>
      <c r="AM135" s="65" t="s">
        <v>52</v>
      </c>
      <c r="AN135" s="65" t="s">
        <v>52</v>
      </c>
      <c r="AO135" s="65" t="s">
        <v>52</v>
      </c>
      <c r="AP135" s="65" t="s">
        <v>52</v>
      </c>
      <c r="AQ135" s="65" t="s">
        <v>52</v>
      </c>
      <c r="AR135" s="31" t="s">
        <v>52</v>
      </c>
      <c r="AS135" s="65" t="s">
        <v>52</v>
      </c>
      <c r="AT135" s="65" t="s">
        <v>52</v>
      </c>
      <c r="AU135" s="65" t="s">
        <v>52</v>
      </c>
      <c r="AV135" s="65" t="s">
        <v>52</v>
      </c>
      <c r="AW135" s="65" t="s">
        <v>52</v>
      </c>
      <c r="AX135" s="65" t="s">
        <v>52</v>
      </c>
      <c r="AY135" s="65" t="s">
        <v>52</v>
      </c>
      <c r="AZ135" s="65" t="s">
        <v>52</v>
      </c>
      <c r="BA135" s="65" t="s">
        <v>52</v>
      </c>
      <c r="BB135" s="65" t="s">
        <v>52</v>
      </c>
      <c r="BC135" s="65" t="s">
        <v>52</v>
      </c>
    </row>
    <row r="136" spans="1:55" x14ac:dyDescent="0.25">
      <c r="A136" s="56" t="s">
        <v>21</v>
      </c>
      <c r="B136" s="9" t="s">
        <v>51</v>
      </c>
      <c r="C136" s="10" t="s">
        <v>52</v>
      </c>
      <c r="D136" s="65" t="s">
        <v>52</v>
      </c>
      <c r="E136" s="65" t="s">
        <v>52</v>
      </c>
      <c r="F136" s="65" t="s">
        <v>52</v>
      </c>
      <c r="G136" s="65" t="s">
        <v>52</v>
      </c>
      <c r="H136" s="65" t="s">
        <v>52</v>
      </c>
      <c r="I136" s="65" t="s">
        <v>52</v>
      </c>
      <c r="J136" s="65" t="s">
        <v>52</v>
      </c>
      <c r="K136" s="65" t="s">
        <v>52</v>
      </c>
      <c r="L136" s="65" t="s">
        <v>52</v>
      </c>
      <c r="M136" s="65" t="s">
        <v>52</v>
      </c>
      <c r="N136" s="65" t="s">
        <v>52</v>
      </c>
      <c r="O136" s="65" t="s">
        <v>52</v>
      </c>
      <c r="P136" s="65" t="s">
        <v>52</v>
      </c>
      <c r="Q136" s="65" t="s">
        <v>52</v>
      </c>
      <c r="R136" s="65" t="s">
        <v>52</v>
      </c>
      <c r="S136" s="65" t="s">
        <v>52</v>
      </c>
      <c r="T136" s="65" t="s">
        <v>52</v>
      </c>
      <c r="U136" s="65" t="s">
        <v>52</v>
      </c>
      <c r="V136" s="65" t="s">
        <v>52</v>
      </c>
      <c r="W136" s="65" t="s">
        <v>52</v>
      </c>
      <c r="X136" s="65" t="s">
        <v>52</v>
      </c>
      <c r="Y136" s="65" t="s">
        <v>52</v>
      </c>
      <c r="Z136" s="65" t="s">
        <v>52</v>
      </c>
      <c r="AA136" s="65" t="s">
        <v>52</v>
      </c>
      <c r="AB136" s="65" t="s">
        <v>52</v>
      </c>
      <c r="AC136" s="65" t="s">
        <v>52</v>
      </c>
      <c r="AD136" s="65" t="s">
        <v>52</v>
      </c>
      <c r="AE136" s="65" t="s">
        <v>52</v>
      </c>
      <c r="AF136" s="65" t="s">
        <v>52</v>
      </c>
      <c r="AG136" s="65" t="s">
        <v>52</v>
      </c>
      <c r="AH136" s="65" t="s">
        <v>52</v>
      </c>
      <c r="AI136" s="65" t="s">
        <v>52</v>
      </c>
      <c r="AJ136" s="65" t="s">
        <v>52</v>
      </c>
      <c r="AK136" s="65" t="s">
        <v>52</v>
      </c>
      <c r="AL136" s="65" t="s">
        <v>52</v>
      </c>
      <c r="AM136" s="65" t="s">
        <v>52</v>
      </c>
      <c r="AN136" s="65" t="s">
        <v>52</v>
      </c>
      <c r="AO136" s="65" t="s">
        <v>52</v>
      </c>
      <c r="AP136" s="65" t="s">
        <v>52</v>
      </c>
      <c r="AQ136" s="65" t="s">
        <v>52</v>
      </c>
      <c r="AR136" s="31" t="s">
        <v>52</v>
      </c>
      <c r="AS136" s="65" t="s">
        <v>52</v>
      </c>
      <c r="AT136" s="65" t="s">
        <v>52</v>
      </c>
      <c r="AU136" s="65" t="s">
        <v>52</v>
      </c>
      <c r="AV136" s="65" t="s">
        <v>52</v>
      </c>
      <c r="AW136" s="65" t="s">
        <v>52</v>
      </c>
      <c r="AX136" s="65" t="s">
        <v>52</v>
      </c>
      <c r="AY136" s="65" t="s">
        <v>52</v>
      </c>
      <c r="AZ136" s="65" t="s">
        <v>52</v>
      </c>
      <c r="BA136" s="65" t="s">
        <v>52</v>
      </c>
      <c r="BB136" s="65" t="s">
        <v>52</v>
      </c>
      <c r="BC136" s="65" t="s">
        <v>52</v>
      </c>
    </row>
    <row r="137" spans="1:55" x14ac:dyDescent="0.25">
      <c r="A137" s="56" t="s">
        <v>53</v>
      </c>
      <c r="B137" s="37" t="s">
        <v>53</v>
      </c>
      <c r="C137" s="10" t="s">
        <v>52</v>
      </c>
      <c r="D137" s="65" t="s">
        <v>52</v>
      </c>
      <c r="E137" s="65" t="s">
        <v>52</v>
      </c>
      <c r="F137" s="65" t="s">
        <v>52</v>
      </c>
      <c r="G137" s="65" t="s">
        <v>52</v>
      </c>
      <c r="H137" s="65" t="s">
        <v>52</v>
      </c>
      <c r="I137" s="65" t="s">
        <v>52</v>
      </c>
      <c r="J137" s="65" t="s">
        <v>52</v>
      </c>
      <c r="K137" s="65" t="s">
        <v>52</v>
      </c>
      <c r="L137" s="65" t="s">
        <v>52</v>
      </c>
      <c r="M137" s="65" t="s">
        <v>52</v>
      </c>
      <c r="N137" s="65" t="s">
        <v>52</v>
      </c>
      <c r="O137" s="65" t="s">
        <v>52</v>
      </c>
      <c r="P137" s="65" t="s">
        <v>52</v>
      </c>
      <c r="Q137" s="65" t="s">
        <v>52</v>
      </c>
      <c r="R137" s="65" t="s">
        <v>52</v>
      </c>
      <c r="S137" s="65" t="s">
        <v>52</v>
      </c>
      <c r="T137" s="65" t="s">
        <v>52</v>
      </c>
      <c r="U137" s="65" t="s">
        <v>52</v>
      </c>
      <c r="V137" s="65" t="s">
        <v>52</v>
      </c>
      <c r="W137" s="65" t="s">
        <v>52</v>
      </c>
      <c r="X137" s="65" t="s">
        <v>52</v>
      </c>
      <c r="Y137" s="65" t="s">
        <v>52</v>
      </c>
      <c r="Z137" s="65" t="s">
        <v>52</v>
      </c>
      <c r="AA137" s="65" t="s">
        <v>52</v>
      </c>
      <c r="AB137" s="65" t="s">
        <v>52</v>
      </c>
      <c r="AC137" s="65" t="s">
        <v>52</v>
      </c>
      <c r="AD137" s="65" t="s">
        <v>52</v>
      </c>
      <c r="AE137" s="65" t="s">
        <v>52</v>
      </c>
      <c r="AF137" s="65" t="s">
        <v>52</v>
      </c>
      <c r="AG137" s="65" t="s">
        <v>52</v>
      </c>
      <c r="AH137" s="65" t="s">
        <v>52</v>
      </c>
      <c r="AI137" s="65" t="s">
        <v>52</v>
      </c>
      <c r="AJ137" s="65" t="s">
        <v>52</v>
      </c>
      <c r="AK137" s="65" t="s">
        <v>52</v>
      </c>
      <c r="AL137" s="65" t="s">
        <v>52</v>
      </c>
      <c r="AM137" s="65" t="s">
        <v>52</v>
      </c>
      <c r="AN137" s="65" t="s">
        <v>52</v>
      </c>
      <c r="AO137" s="65" t="s">
        <v>52</v>
      </c>
      <c r="AP137" s="65" t="s">
        <v>52</v>
      </c>
      <c r="AQ137" s="65" t="s">
        <v>52</v>
      </c>
      <c r="AR137" s="31" t="s">
        <v>52</v>
      </c>
      <c r="AS137" s="65" t="s">
        <v>52</v>
      </c>
      <c r="AT137" s="65" t="s">
        <v>52</v>
      </c>
      <c r="AU137" s="65" t="s">
        <v>52</v>
      </c>
      <c r="AV137" s="65" t="s">
        <v>52</v>
      </c>
      <c r="AW137" s="65" t="s">
        <v>52</v>
      </c>
      <c r="AX137" s="65" t="s">
        <v>52</v>
      </c>
      <c r="AY137" s="65" t="s">
        <v>52</v>
      </c>
      <c r="AZ137" s="65" t="s">
        <v>52</v>
      </c>
      <c r="BA137" s="65" t="s">
        <v>52</v>
      </c>
      <c r="BB137" s="65" t="s">
        <v>52</v>
      </c>
      <c r="BC137" s="65" t="s">
        <v>52</v>
      </c>
    </row>
    <row r="138" spans="1:55" x14ac:dyDescent="0.25">
      <c r="A138" s="54" t="s">
        <v>22</v>
      </c>
      <c r="B138" s="36" t="s">
        <v>84</v>
      </c>
      <c r="C138" s="7"/>
      <c r="D138" s="64">
        <f t="shared" ref="D138:BC138" si="110">SUM(D139:D141)</f>
        <v>0</v>
      </c>
      <c r="E138" s="64">
        <f t="shared" si="110"/>
        <v>0</v>
      </c>
      <c r="F138" s="64">
        <f t="shared" si="110"/>
        <v>0</v>
      </c>
      <c r="G138" s="64">
        <f t="shared" si="110"/>
        <v>0</v>
      </c>
      <c r="H138" s="64">
        <f t="shared" si="110"/>
        <v>0</v>
      </c>
      <c r="I138" s="64">
        <f t="shared" si="110"/>
        <v>0</v>
      </c>
      <c r="J138" s="64">
        <f t="shared" si="110"/>
        <v>0</v>
      </c>
      <c r="K138" s="64">
        <f t="shared" si="110"/>
        <v>0</v>
      </c>
      <c r="L138" s="64">
        <f t="shared" si="110"/>
        <v>0</v>
      </c>
      <c r="M138" s="64">
        <f t="shared" si="110"/>
        <v>0</v>
      </c>
      <c r="N138" s="64">
        <f t="shared" si="110"/>
        <v>0</v>
      </c>
      <c r="O138" s="64">
        <f t="shared" si="110"/>
        <v>0</v>
      </c>
      <c r="P138" s="64">
        <f t="shared" ref="P138:U138" si="111">SUM(P139:P141)</f>
        <v>0</v>
      </c>
      <c r="Q138" s="64">
        <f t="shared" si="111"/>
        <v>0</v>
      </c>
      <c r="R138" s="64">
        <f t="shared" si="111"/>
        <v>0</v>
      </c>
      <c r="S138" s="64">
        <f t="shared" si="111"/>
        <v>0</v>
      </c>
      <c r="T138" s="64">
        <f t="shared" si="111"/>
        <v>0</v>
      </c>
      <c r="U138" s="64">
        <f t="shared" si="111"/>
        <v>0</v>
      </c>
      <c r="V138" s="64">
        <f t="shared" si="110"/>
        <v>0</v>
      </c>
      <c r="W138" s="64">
        <f t="shared" si="110"/>
        <v>0</v>
      </c>
      <c r="X138" s="64">
        <f t="shared" si="110"/>
        <v>0</v>
      </c>
      <c r="Y138" s="64">
        <f t="shared" si="110"/>
        <v>0</v>
      </c>
      <c r="Z138" s="64">
        <f t="shared" si="110"/>
        <v>0</v>
      </c>
      <c r="AA138" s="64">
        <f t="shared" si="110"/>
        <v>0</v>
      </c>
      <c r="AB138" s="64">
        <f t="shared" si="110"/>
        <v>0</v>
      </c>
      <c r="AC138" s="64">
        <f t="shared" si="110"/>
        <v>0</v>
      </c>
      <c r="AD138" s="64">
        <f t="shared" si="110"/>
        <v>0</v>
      </c>
      <c r="AE138" s="64">
        <f t="shared" si="110"/>
        <v>0</v>
      </c>
      <c r="AF138" s="64">
        <f t="shared" ref="AF138:AG138" si="112">SUM(AF139:AF141)</f>
        <v>0</v>
      </c>
      <c r="AG138" s="64">
        <f t="shared" si="112"/>
        <v>0</v>
      </c>
      <c r="AH138" s="64">
        <f t="shared" si="110"/>
        <v>0</v>
      </c>
      <c r="AI138" s="64">
        <f t="shared" si="110"/>
        <v>0</v>
      </c>
      <c r="AJ138" s="64">
        <f t="shared" si="110"/>
        <v>0</v>
      </c>
      <c r="AK138" s="64">
        <f t="shared" si="110"/>
        <v>0</v>
      </c>
      <c r="AL138" s="64">
        <f t="shared" si="110"/>
        <v>0</v>
      </c>
      <c r="AM138" s="64">
        <f t="shared" si="110"/>
        <v>0</v>
      </c>
      <c r="AN138" s="64">
        <f t="shared" si="110"/>
        <v>0</v>
      </c>
      <c r="AO138" s="64">
        <f t="shared" si="110"/>
        <v>0</v>
      </c>
      <c r="AP138" s="64">
        <f t="shared" si="110"/>
        <v>0</v>
      </c>
      <c r="AQ138" s="64">
        <f t="shared" si="110"/>
        <v>0</v>
      </c>
      <c r="AR138" s="64">
        <f t="shared" si="110"/>
        <v>0</v>
      </c>
      <c r="AS138" s="64">
        <f t="shared" si="110"/>
        <v>0</v>
      </c>
      <c r="AT138" s="64">
        <f t="shared" si="110"/>
        <v>0</v>
      </c>
      <c r="AU138" s="64">
        <f t="shared" si="110"/>
        <v>0</v>
      </c>
      <c r="AV138" s="64">
        <f t="shared" si="110"/>
        <v>0</v>
      </c>
      <c r="AW138" s="64">
        <f t="shared" si="110"/>
        <v>0</v>
      </c>
      <c r="AX138" s="64">
        <f t="shared" si="110"/>
        <v>0</v>
      </c>
      <c r="AY138" s="64">
        <f t="shared" si="110"/>
        <v>0</v>
      </c>
      <c r="AZ138" s="64">
        <f t="shared" si="110"/>
        <v>0</v>
      </c>
      <c r="BA138" s="64">
        <f t="shared" si="110"/>
        <v>0</v>
      </c>
      <c r="BB138" s="64">
        <f t="shared" si="110"/>
        <v>0</v>
      </c>
      <c r="BC138" s="64">
        <f t="shared" si="110"/>
        <v>0</v>
      </c>
    </row>
    <row r="139" spans="1:55" x14ac:dyDescent="0.25">
      <c r="A139" s="56" t="s">
        <v>22</v>
      </c>
      <c r="B139" s="9" t="s">
        <v>51</v>
      </c>
      <c r="C139" s="10" t="s">
        <v>52</v>
      </c>
      <c r="D139" s="65" t="s">
        <v>52</v>
      </c>
      <c r="E139" s="65" t="s">
        <v>52</v>
      </c>
      <c r="F139" s="65" t="s">
        <v>52</v>
      </c>
      <c r="G139" s="65" t="s">
        <v>52</v>
      </c>
      <c r="H139" s="65" t="s">
        <v>52</v>
      </c>
      <c r="I139" s="65" t="s">
        <v>52</v>
      </c>
      <c r="J139" s="65" t="s">
        <v>52</v>
      </c>
      <c r="K139" s="65" t="s">
        <v>52</v>
      </c>
      <c r="L139" s="65" t="s">
        <v>52</v>
      </c>
      <c r="M139" s="65" t="s">
        <v>52</v>
      </c>
      <c r="N139" s="65" t="s">
        <v>52</v>
      </c>
      <c r="O139" s="65" t="s">
        <v>52</v>
      </c>
      <c r="P139" s="65" t="s">
        <v>52</v>
      </c>
      <c r="Q139" s="65" t="s">
        <v>52</v>
      </c>
      <c r="R139" s="65" t="s">
        <v>52</v>
      </c>
      <c r="S139" s="65" t="s">
        <v>52</v>
      </c>
      <c r="T139" s="65" t="s">
        <v>52</v>
      </c>
      <c r="U139" s="65" t="s">
        <v>52</v>
      </c>
      <c r="V139" s="65" t="s">
        <v>52</v>
      </c>
      <c r="W139" s="65" t="s">
        <v>52</v>
      </c>
      <c r="X139" s="65" t="s">
        <v>52</v>
      </c>
      <c r="Y139" s="65" t="s">
        <v>52</v>
      </c>
      <c r="Z139" s="65" t="s">
        <v>52</v>
      </c>
      <c r="AA139" s="65" t="s">
        <v>52</v>
      </c>
      <c r="AB139" s="65" t="s">
        <v>52</v>
      </c>
      <c r="AC139" s="65" t="s">
        <v>52</v>
      </c>
      <c r="AD139" s="65" t="s">
        <v>52</v>
      </c>
      <c r="AE139" s="65" t="s">
        <v>52</v>
      </c>
      <c r="AF139" s="65" t="s">
        <v>52</v>
      </c>
      <c r="AG139" s="65" t="s">
        <v>52</v>
      </c>
      <c r="AH139" s="65" t="s">
        <v>52</v>
      </c>
      <c r="AI139" s="65" t="s">
        <v>52</v>
      </c>
      <c r="AJ139" s="65" t="s">
        <v>52</v>
      </c>
      <c r="AK139" s="65" t="s">
        <v>52</v>
      </c>
      <c r="AL139" s="65" t="s">
        <v>52</v>
      </c>
      <c r="AM139" s="65" t="s">
        <v>52</v>
      </c>
      <c r="AN139" s="65" t="s">
        <v>52</v>
      </c>
      <c r="AO139" s="65" t="s">
        <v>52</v>
      </c>
      <c r="AP139" s="65" t="s">
        <v>52</v>
      </c>
      <c r="AQ139" s="65" t="s">
        <v>52</v>
      </c>
      <c r="AR139" s="31" t="s">
        <v>52</v>
      </c>
      <c r="AS139" s="65" t="s">
        <v>52</v>
      </c>
      <c r="AT139" s="65" t="s">
        <v>52</v>
      </c>
      <c r="AU139" s="65" t="s">
        <v>52</v>
      </c>
      <c r="AV139" s="65" t="s">
        <v>52</v>
      </c>
      <c r="AW139" s="65" t="s">
        <v>52</v>
      </c>
      <c r="AX139" s="65" t="s">
        <v>52</v>
      </c>
      <c r="AY139" s="65" t="s">
        <v>52</v>
      </c>
      <c r="AZ139" s="65" t="s">
        <v>52</v>
      </c>
      <c r="BA139" s="65" t="s">
        <v>52</v>
      </c>
      <c r="BB139" s="65" t="s">
        <v>52</v>
      </c>
      <c r="BC139" s="65" t="s">
        <v>52</v>
      </c>
    </row>
    <row r="140" spans="1:55" x14ac:dyDescent="0.25">
      <c r="A140" s="56" t="s">
        <v>22</v>
      </c>
      <c r="B140" s="9" t="s">
        <v>51</v>
      </c>
      <c r="C140" s="10" t="s">
        <v>52</v>
      </c>
      <c r="D140" s="65" t="s">
        <v>52</v>
      </c>
      <c r="E140" s="65" t="s">
        <v>52</v>
      </c>
      <c r="F140" s="65" t="s">
        <v>52</v>
      </c>
      <c r="G140" s="65" t="s">
        <v>52</v>
      </c>
      <c r="H140" s="65" t="s">
        <v>52</v>
      </c>
      <c r="I140" s="65" t="s">
        <v>52</v>
      </c>
      <c r="J140" s="65" t="s">
        <v>52</v>
      </c>
      <c r="K140" s="65" t="s">
        <v>52</v>
      </c>
      <c r="L140" s="65" t="s">
        <v>52</v>
      </c>
      <c r="M140" s="65" t="s">
        <v>52</v>
      </c>
      <c r="N140" s="65" t="s">
        <v>52</v>
      </c>
      <c r="O140" s="65" t="s">
        <v>52</v>
      </c>
      <c r="P140" s="65" t="s">
        <v>52</v>
      </c>
      <c r="Q140" s="65" t="s">
        <v>52</v>
      </c>
      <c r="R140" s="65" t="s">
        <v>52</v>
      </c>
      <c r="S140" s="65" t="s">
        <v>52</v>
      </c>
      <c r="T140" s="65" t="s">
        <v>52</v>
      </c>
      <c r="U140" s="65" t="s">
        <v>52</v>
      </c>
      <c r="V140" s="65" t="s">
        <v>52</v>
      </c>
      <c r="W140" s="65" t="s">
        <v>52</v>
      </c>
      <c r="X140" s="65" t="s">
        <v>52</v>
      </c>
      <c r="Y140" s="65" t="s">
        <v>52</v>
      </c>
      <c r="Z140" s="65" t="s">
        <v>52</v>
      </c>
      <c r="AA140" s="65" t="s">
        <v>52</v>
      </c>
      <c r="AB140" s="65" t="s">
        <v>52</v>
      </c>
      <c r="AC140" s="65" t="s">
        <v>52</v>
      </c>
      <c r="AD140" s="65" t="s">
        <v>52</v>
      </c>
      <c r="AE140" s="65" t="s">
        <v>52</v>
      </c>
      <c r="AF140" s="65" t="s">
        <v>52</v>
      </c>
      <c r="AG140" s="65" t="s">
        <v>52</v>
      </c>
      <c r="AH140" s="65" t="s">
        <v>52</v>
      </c>
      <c r="AI140" s="65" t="s">
        <v>52</v>
      </c>
      <c r="AJ140" s="65" t="s">
        <v>52</v>
      </c>
      <c r="AK140" s="65" t="s">
        <v>52</v>
      </c>
      <c r="AL140" s="65" t="s">
        <v>52</v>
      </c>
      <c r="AM140" s="65" t="s">
        <v>52</v>
      </c>
      <c r="AN140" s="65" t="s">
        <v>52</v>
      </c>
      <c r="AO140" s="65" t="s">
        <v>52</v>
      </c>
      <c r="AP140" s="65" t="s">
        <v>52</v>
      </c>
      <c r="AQ140" s="65" t="s">
        <v>52</v>
      </c>
      <c r="AR140" s="31" t="s">
        <v>52</v>
      </c>
      <c r="AS140" s="65" t="s">
        <v>52</v>
      </c>
      <c r="AT140" s="65" t="s">
        <v>52</v>
      </c>
      <c r="AU140" s="65" t="s">
        <v>52</v>
      </c>
      <c r="AV140" s="65" t="s">
        <v>52</v>
      </c>
      <c r="AW140" s="65" t="s">
        <v>52</v>
      </c>
      <c r="AX140" s="65" t="s">
        <v>52</v>
      </c>
      <c r="AY140" s="65" t="s">
        <v>52</v>
      </c>
      <c r="AZ140" s="65" t="s">
        <v>52</v>
      </c>
      <c r="BA140" s="65" t="s">
        <v>52</v>
      </c>
      <c r="BB140" s="65" t="s">
        <v>52</v>
      </c>
      <c r="BC140" s="65" t="s">
        <v>52</v>
      </c>
    </row>
    <row r="141" spans="1:55" x14ac:dyDescent="0.25">
      <c r="A141" s="56" t="s">
        <v>53</v>
      </c>
      <c r="B141" s="37" t="s">
        <v>53</v>
      </c>
      <c r="C141" s="10" t="s">
        <v>52</v>
      </c>
      <c r="D141" s="65" t="s">
        <v>52</v>
      </c>
      <c r="E141" s="65" t="s">
        <v>52</v>
      </c>
      <c r="F141" s="65" t="s">
        <v>52</v>
      </c>
      <c r="G141" s="65" t="s">
        <v>52</v>
      </c>
      <c r="H141" s="65" t="s">
        <v>52</v>
      </c>
      <c r="I141" s="65" t="s">
        <v>52</v>
      </c>
      <c r="J141" s="65" t="s">
        <v>52</v>
      </c>
      <c r="K141" s="65" t="s">
        <v>52</v>
      </c>
      <c r="L141" s="65" t="s">
        <v>52</v>
      </c>
      <c r="M141" s="65" t="s">
        <v>52</v>
      </c>
      <c r="N141" s="65" t="s">
        <v>52</v>
      </c>
      <c r="O141" s="65" t="s">
        <v>52</v>
      </c>
      <c r="P141" s="65" t="s">
        <v>52</v>
      </c>
      <c r="Q141" s="65" t="s">
        <v>52</v>
      </c>
      <c r="R141" s="65" t="s">
        <v>52</v>
      </c>
      <c r="S141" s="65" t="s">
        <v>52</v>
      </c>
      <c r="T141" s="65" t="s">
        <v>52</v>
      </c>
      <c r="U141" s="65" t="s">
        <v>52</v>
      </c>
      <c r="V141" s="65" t="s">
        <v>52</v>
      </c>
      <c r="W141" s="65" t="s">
        <v>52</v>
      </c>
      <c r="X141" s="65" t="s">
        <v>52</v>
      </c>
      <c r="Y141" s="65" t="s">
        <v>52</v>
      </c>
      <c r="Z141" s="65" t="s">
        <v>52</v>
      </c>
      <c r="AA141" s="65" t="s">
        <v>52</v>
      </c>
      <c r="AB141" s="65" t="s">
        <v>52</v>
      </c>
      <c r="AC141" s="65" t="s">
        <v>52</v>
      </c>
      <c r="AD141" s="65" t="s">
        <v>52</v>
      </c>
      <c r="AE141" s="65" t="s">
        <v>52</v>
      </c>
      <c r="AF141" s="65" t="s">
        <v>52</v>
      </c>
      <c r="AG141" s="65" t="s">
        <v>52</v>
      </c>
      <c r="AH141" s="65" t="s">
        <v>52</v>
      </c>
      <c r="AI141" s="65" t="s">
        <v>52</v>
      </c>
      <c r="AJ141" s="65" t="s">
        <v>52</v>
      </c>
      <c r="AK141" s="65" t="s">
        <v>52</v>
      </c>
      <c r="AL141" s="65" t="s">
        <v>52</v>
      </c>
      <c r="AM141" s="65" t="s">
        <v>52</v>
      </c>
      <c r="AN141" s="65" t="s">
        <v>52</v>
      </c>
      <c r="AO141" s="65" t="s">
        <v>52</v>
      </c>
      <c r="AP141" s="65" t="s">
        <v>52</v>
      </c>
      <c r="AQ141" s="65" t="s">
        <v>52</v>
      </c>
      <c r="AR141" s="31" t="s">
        <v>52</v>
      </c>
      <c r="AS141" s="65" t="s">
        <v>52</v>
      </c>
      <c r="AT141" s="65" t="s">
        <v>52</v>
      </c>
      <c r="AU141" s="65" t="s">
        <v>52</v>
      </c>
      <c r="AV141" s="65" t="s">
        <v>52</v>
      </c>
      <c r="AW141" s="65" t="s">
        <v>52</v>
      </c>
      <c r="AX141" s="65" t="s">
        <v>52</v>
      </c>
      <c r="AY141" s="65" t="s">
        <v>52</v>
      </c>
      <c r="AZ141" s="65" t="s">
        <v>52</v>
      </c>
      <c r="BA141" s="65" t="s">
        <v>52</v>
      </c>
      <c r="BB141" s="65" t="s">
        <v>52</v>
      </c>
      <c r="BC141" s="65" t="s">
        <v>52</v>
      </c>
    </row>
    <row r="142" spans="1:55" ht="31.5" x14ac:dyDescent="0.25">
      <c r="A142" s="6" t="s">
        <v>23</v>
      </c>
      <c r="B142" s="36" t="s">
        <v>85</v>
      </c>
      <c r="C142" s="25" t="s">
        <v>153</v>
      </c>
      <c r="D142" s="64">
        <f t="shared" ref="D142:BC142" si="113">SUM(D143:D144)</f>
        <v>0</v>
      </c>
      <c r="E142" s="64">
        <f t="shared" si="113"/>
        <v>0</v>
      </c>
      <c r="F142" s="64">
        <f t="shared" si="113"/>
        <v>0</v>
      </c>
      <c r="G142" s="64">
        <f t="shared" si="113"/>
        <v>0</v>
      </c>
      <c r="H142" s="64">
        <f t="shared" si="113"/>
        <v>0</v>
      </c>
      <c r="I142" s="64">
        <f t="shared" si="113"/>
        <v>0</v>
      </c>
      <c r="J142" s="64">
        <f t="shared" si="113"/>
        <v>0</v>
      </c>
      <c r="K142" s="64">
        <f t="shared" si="113"/>
        <v>0</v>
      </c>
      <c r="L142" s="64">
        <f t="shared" si="113"/>
        <v>0</v>
      </c>
      <c r="M142" s="64">
        <f t="shared" si="113"/>
        <v>0</v>
      </c>
      <c r="N142" s="64">
        <f t="shared" si="113"/>
        <v>0</v>
      </c>
      <c r="O142" s="64">
        <f t="shared" si="113"/>
        <v>0</v>
      </c>
      <c r="P142" s="64">
        <f t="shared" ref="P142:U142" si="114">SUM(P143:P144)</f>
        <v>0</v>
      </c>
      <c r="Q142" s="64">
        <f t="shared" si="114"/>
        <v>0</v>
      </c>
      <c r="R142" s="64">
        <f t="shared" si="114"/>
        <v>0</v>
      </c>
      <c r="S142" s="64">
        <f t="shared" si="114"/>
        <v>0</v>
      </c>
      <c r="T142" s="64">
        <f t="shared" si="114"/>
        <v>0</v>
      </c>
      <c r="U142" s="64">
        <f t="shared" si="114"/>
        <v>0</v>
      </c>
      <c r="V142" s="64">
        <f t="shared" si="113"/>
        <v>0</v>
      </c>
      <c r="W142" s="64">
        <f t="shared" si="113"/>
        <v>0</v>
      </c>
      <c r="X142" s="64">
        <f t="shared" si="113"/>
        <v>0</v>
      </c>
      <c r="Y142" s="64">
        <f t="shared" si="113"/>
        <v>0</v>
      </c>
      <c r="Z142" s="64">
        <f t="shared" si="113"/>
        <v>0</v>
      </c>
      <c r="AA142" s="64">
        <f t="shared" si="113"/>
        <v>0</v>
      </c>
      <c r="AB142" s="64">
        <f t="shared" si="113"/>
        <v>0</v>
      </c>
      <c r="AC142" s="64">
        <f t="shared" si="113"/>
        <v>0</v>
      </c>
      <c r="AD142" s="64">
        <f t="shared" si="113"/>
        <v>0</v>
      </c>
      <c r="AE142" s="64">
        <f t="shared" si="113"/>
        <v>0</v>
      </c>
      <c r="AF142" s="64">
        <f t="shared" ref="AF142:AG142" si="115">SUM(AF143:AF144)</f>
        <v>0</v>
      </c>
      <c r="AG142" s="64">
        <f t="shared" si="115"/>
        <v>0</v>
      </c>
      <c r="AH142" s="64">
        <f t="shared" si="113"/>
        <v>0</v>
      </c>
      <c r="AI142" s="64">
        <f t="shared" si="113"/>
        <v>0</v>
      </c>
      <c r="AJ142" s="64">
        <f t="shared" si="113"/>
        <v>0</v>
      </c>
      <c r="AK142" s="64">
        <f t="shared" si="113"/>
        <v>0</v>
      </c>
      <c r="AL142" s="64">
        <f t="shared" si="113"/>
        <v>0</v>
      </c>
      <c r="AM142" s="64">
        <f t="shared" si="113"/>
        <v>0</v>
      </c>
      <c r="AN142" s="64">
        <f t="shared" si="113"/>
        <v>0</v>
      </c>
      <c r="AO142" s="64">
        <f t="shared" si="113"/>
        <v>0</v>
      </c>
      <c r="AP142" s="64">
        <f t="shared" si="113"/>
        <v>0</v>
      </c>
      <c r="AQ142" s="64">
        <f t="shared" si="113"/>
        <v>0</v>
      </c>
      <c r="AR142" s="64">
        <f t="shared" si="113"/>
        <v>25.224</v>
      </c>
      <c r="AS142" s="64">
        <f t="shared" si="113"/>
        <v>0</v>
      </c>
      <c r="AT142" s="64">
        <f t="shared" si="113"/>
        <v>0</v>
      </c>
      <c r="AU142" s="64">
        <f t="shared" si="113"/>
        <v>0</v>
      </c>
      <c r="AV142" s="64">
        <f t="shared" si="113"/>
        <v>0</v>
      </c>
      <c r="AW142" s="64">
        <f t="shared" si="113"/>
        <v>0</v>
      </c>
      <c r="AX142" s="64">
        <f t="shared" si="113"/>
        <v>0</v>
      </c>
      <c r="AY142" s="64">
        <f t="shared" si="113"/>
        <v>0</v>
      </c>
      <c r="AZ142" s="64">
        <f t="shared" si="113"/>
        <v>0</v>
      </c>
      <c r="BA142" s="64">
        <f t="shared" si="113"/>
        <v>0</v>
      </c>
      <c r="BB142" s="64">
        <f t="shared" si="113"/>
        <v>0</v>
      </c>
      <c r="BC142" s="64">
        <f t="shared" si="113"/>
        <v>0</v>
      </c>
    </row>
    <row r="143" spans="1:55" ht="31.5" x14ac:dyDescent="0.25">
      <c r="A143" s="8" t="s">
        <v>161</v>
      </c>
      <c r="B143" s="41" t="s">
        <v>254</v>
      </c>
      <c r="C143" s="38" t="s">
        <v>255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72">
        <v>12.224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0</v>
      </c>
      <c r="BA143" s="31">
        <v>0</v>
      </c>
      <c r="BB143" s="31">
        <v>0</v>
      </c>
      <c r="BC143" s="31">
        <v>0</v>
      </c>
    </row>
    <row r="144" spans="1:55" ht="31.5" x14ac:dyDescent="0.25">
      <c r="A144" s="8" t="s">
        <v>160</v>
      </c>
      <c r="B144" s="41" t="s">
        <v>256</v>
      </c>
      <c r="C144" s="38" t="s">
        <v>257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72">
        <v>13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0</v>
      </c>
      <c r="BA144" s="31">
        <v>0</v>
      </c>
      <c r="BB144" s="31">
        <v>0</v>
      </c>
      <c r="BC144" s="31">
        <v>0</v>
      </c>
    </row>
    <row r="145" spans="1:55" ht="31.5" x14ac:dyDescent="0.25">
      <c r="A145" s="59" t="s">
        <v>24</v>
      </c>
      <c r="B145" s="43" t="s">
        <v>86</v>
      </c>
      <c r="C145" s="25" t="s">
        <v>153</v>
      </c>
      <c r="D145" s="64">
        <f t="shared" ref="D145:BC145" si="116">SUM(D146:D146)</f>
        <v>0</v>
      </c>
      <c r="E145" s="64">
        <f t="shared" si="116"/>
        <v>0</v>
      </c>
      <c r="F145" s="64">
        <f t="shared" si="116"/>
        <v>0</v>
      </c>
      <c r="G145" s="64">
        <f t="shared" si="116"/>
        <v>0</v>
      </c>
      <c r="H145" s="64">
        <f t="shared" si="116"/>
        <v>0</v>
      </c>
      <c r="I145" s="64">
        <f t="shared" si="116"/>
        <v>0</v>
      </c>
      <c r="J145" s="64">
        <f t="shared" si="116"/>
        <v>0</v>
      </c>
      <c r="K145" s="64">
        <f t="shared" si="116"/>
        <v>0</v>
      </c>
      <c r="L145" s="64">
        <f t="shared" si="116"/>
        <v>0</v>
      </c>
      <c r="M145" s="64">
        <f t="shared" si="116"/>
        <v>0</v>
      </c>
      <c r="N145" s="64">
        <f t="shared" si="116"/>
        <v>0</v>
      </c>
      <c r="O145" s="64">
        <f t="shared" si="116"/>
        <v>0</v>
      </c>
      <c r="P145" s="64">
        <f t="shared" si="116"/>
        <v>0</v>
      </c>
      <c r="Q145" s="64">
        <f t="shared" si="116"/>
        <v>0</v>
      </c>
      <c r="R145" s="64">
        <f t="shared" si="116"/>
        <v>0</v>
      </c>
      <c r="S145" s="64">
        <f t="shared" si="116"/>
        <v>0</v>
      </c>
      <c r="T145" s="64">
        <f t="shared" si="116"/>
        <v>0</v>
      </c>
      <c r="U145" s="64">
        <f t="shared" si="116"/>
        <v>0</v>
      </c>
      <c r="V145" s="64">
        <f t="shared" si="116"/>
        <v>0</v>
      </c>
      <c r="W145" s="64">
        <f t="shared" si="116"/>
        <v>0</v>
      </c>
      <c r="X145" s="64">
        <f t="shared" si="116"/>
        <v>0</v>
      </c>
      <c r="Y145" s="64">
        <f t="shared" si="116"/>
        <v>0</v>
      </c>
      <c r="Z145" s="64">
        <f t="shared" si="116"/>
        <v>0</v>
      </c>
      <c r="AA145" s="64">
        <f t="shared" si="116"/>
        <v>0</v>
      </c>
      <c r="AB145" s="64">
        <f t="shared" si="116"/>
        <v>0</v>
      </c>
      <c r="AC145" s="64">
        <f t="shared" si="116"/>
        <v>0</v>
      </c>
      <c r="AD145" s="64">
        <f t="shared" si="116"/>
        <v>0</v>
      </c>
      <c r="AE145" s="64">
        <f t="shared" si="116"/>
        <v>0</v>
      </c>
      <c r="AF145" s="64">
        <f t="shared" si="116"/>
        <v>0</v>
      </c>
      <c r="AG145" s="64">
        <f t="shared" si="116"/>
        <v>0</v>
      </c>
      <c r="AH145" s="64">
        <f t="shared" si="116"/>
        <v>0</v>
      </c>
      <c r="AI145" s="64">
        <f t="shared" si="116"/>
        <v>0</v>
      </c>
      <c r="AJ145" s="64">
        <f t="shared" si="116"/>
        <v>0</v>
      </c>
      <c r="AK145" s="64">
        <f t="shared" si="116"/>
        <v>0</v>
      </c>
      <c r="AL145" s="64">
        <f t="shared" si="116"/>
        <v>0</v>
      </c>
      <c r="AM145" s="64">
        <f t="shared" si="116"/>
        <v>0</v>
      </c>
      <c r="AN145" s="64">
        <f t="shared" si="116"/>
        <v>0</v>
      </c>
      <c r="AO145" s="64">
        <f t="shared" si="116"/>
        <v>0</v>
      </c>
      <c r="AP145" s="64">
        <f t="shared" si="116"/>
        <v>0</v>
      </c>
      <c r="AQ145" s="64">
        <f t="shared" si="116"/>
        <v>0</v>
      </c>
      <c r="AR145" s="64">
        <f>SUM(AR146:AR146)</f>
        <v>0</v>
      </c>
      <c r="AS145" s="64">
        <f t="shared" ref="AS145" si="117">SUM(AS146:AS146)</f>
        <v>0</v>
      </c>
      <c r="AT145" s="64">
        <f t="shared" si="116"/>
        <v>0</v>
      </c>
      <c r="AU145" s="64">
        <f t="shared" si="116"/>
        <v>0</v>
      </c>
      <c r="AV145" s="64">
        <f t="shared" si="116"/>
        <v>0</v>
      </c>
      <c r="AW145" s="64">
        <f t="shared" si="116"/>
        <v>0</v>
      </c>
      <c r="AX145" s="64">
        <f t="shared" si="116"/>
        <v>0</v>
      </c>
      <c r="AY145" s="64">
        <f t="shared" si="116"/>
        <v>0</v>
      </c>
      <c r="AZ145" s="64">
        <f t="shared" si="116"/>
        <v>0</v>
      </c>
      <c r="BA145" s="64">
        <f t="shared" si="116"/>
        <v>0</v>
      </c>
      <c r="BB145" s="64">
        <f t="shared" si="116"/>
        <v>0</v>
      </c>
      <c r="BC145" s="64">
        <f t="shared" si="116"/>
        <v>0</v>
      </c>
    </row>
    <row r="146" spans="1:55" x14ac:dyDescent="0.25">
      <c r="A146" s="60" t="s">
        <v>24</v>
      </c>
      <c r="B146" s="9" t="s">
        <v>51</v>
      </c>
      <c r="C146" s="10" t="s">
        <v>52</v>
      </c>
      <c r="D146" s="65" t="s">
        <v>52</v>
      </c>
      <c r="E146" s="65" t="s">
        <v>52</v>
      </c>
      <c r="F146" s="65" t="s">
        <v>52</v>
      </c>
      <c r="G146" s="65" t="s">
        <v>52</v>
      </c>
      <c r="H146" s="65" t="s">
        <v>52</v>
      </c>
      <c r="I146" s="65" t="s">
        <v>52</v>
      </c>
      <c r="J146" s="65" t="s">
        <v>52</v>
      </c>
      <c r="K146" s="65" t="s">
        <v>52</v>
      </c>
      <c r="L146" s="65" t="s">
        <v>52</v>
      </c>
      <c r="M146" s="65" t="s">
        <v>52</v>
      </c>
      <c r="N146" s="65" t="s">
        <v>52</v>
      </c>
      <c r="O146" s="65" t="s">
        <v>52</v>
      </c>
      <c r="P146" s="65" t="s">
        <v>52</v>
      </c>
      <c r="Q146" s="65" t="s">
        <v>52</v>
      </c>
      <c r="R146" s="65" t="s">
        <v>52</v>
      </c>
      <c r="S146" s="65" t="s">
        <v>52</v>
      </c>
      <c r="T146" s="65" t="s">
        <v>52</v>
      </c>
      <c r="U146" s="65" t="s">
        <v>52</v>
      </c>
      <c r="V146" s="65" t="s">
        <v>52</v>
      </c>
      <c r="W146" s="65" t="s">
        <v>52</v>
      </c>
      <c r="X146" s="65" t="s">
        <v>52</v>
      </c>
      <c r="Y146" s="65" t="s">
        <v>52</v>
      </c>
      <c r="Z146" s="65" t="s">
        <v>52</v>
      </c>
      <c r="AA146" s="65" t="s">
        <v>52</v>
      </c>
      <c r="AB146" s="65" t="s">
        <v>52</v>
      </c>
      <c r="AC146" s="65" t="s">
        <v>52</v>
      </c>
      <c r="AD146" s="65" t="s">
        <v>52</v>
      </c>
      <c r="AE146" s="65" t="s">
        <v>52</v>
      </c>
      <c r="AF146" s="65" t="s">
        <v>52</v>
      </c>
      <c r="AG146" s="65" t="s">
        <v>52</v>
      </c>
      <c r="AH146" s="65" t="s">
        <v>52</v>
      </c>
      <c r="AI146" s="65" t="s">
        <v>52</v>
      </c>
      <c r="AJ146" s="65" t="s">
        <v>52</v>
      </c>
      <c r="AK146" s="65" t="s">
        <v>52</v>
      </c>
      <c r="AL146" s="65" t="s">
        <v>52</v>
      </c>
      <c r="AM146" s="65" t="s">
        <v>52</v>
      </c>
      <c r="AN146" s="65" t="s">
        <v>52</v>
      </c>
      <c r="AO146" s="65" t="s">
        <v>52</v>
      </c>
      <c r="AP146" s="65" t="s">
        <v>52</v>
      </c>
      <c r="AQ146" s="65" t="s">
        <v>52</v>
      </c>
      <c r="AR146" s="65" t="s">
        <v>52</v>
      </c>
      <c r="AS146" s="65" t="s">
        <v>52</v>
      </c>
      <c r="AT146" s="65" t="s">
        <v>52</v>
      </c>
      <c r="AU146" s="65" t="s">
        <v>52</v>
      </c>
      <c r="AV146" s="65" t="s">
        <v>52</v>
      </c>
      <c r="AW146" s="65" t="s">
        <v>52</v>
      </c>
      <c r="AX146" s="65" t="s">
        <v>52</v>
      </c>
      <c r="AY146" s="65" t="s">
        <v>52</v>
      </c>
      <c r="AZ146" s="65" t="s">
        <v>52</v>
      </c>
      <c r="BA146" s="65" t="s">
        <v>52</v>
      </c>
      <c r="BB146" s="65" t="s">
        <v>52</v>
      </c>
      <c r="BC146" s="65" t="s">
        <v>52</v>
      </c>
    </row>
    <row r="147" spans="1:55" x14ac:dyDescent="0.25">
      <c r="A147" s="60" t="s">
        <v>24</v>
      </c>
      <c r="B147" s="9" t="s">
        <v>51</v>
      </c>
      <c r="C147" s="10" t="s">
        <v>52</v>
      </c>
      <c r="D147" s="65" t="s">
        <v>52</v>
      </c>
      <c r="E147" s="65" t="s">
        <v>52</v>
      </c>
      <c r="F147" s="65" t="s">
        <v>52</v>
      </c>
      <c r="G147" s="65" t="s">
        <v>52</v>
      </c>
      <c r="H147" s="65" t="s">
        <v>52</v>
      </c>
      <c r="I147" s="65" t="s">
        <v>52</v>
      </c>
      <c r="J147" s="65" t="s">
        <v>52</v>
      </c>
      <c r="K147" s="65" t="s">
        <v>52</v>
      </c>
      <c r="L147" s="65" t="s">
        <v>52</v>
      </c>
      <c r="M147" s="65" t="s">
        <v>52</v>
      </c>
      <c r="N147" s="65" t="s">
        <v>52</v>
      </c>
      <c r="O147" s="65" t="s">
        <v>52</v>
      </c>
      <c r="P147" s="65" t="s">
        <v>52</v>
      </c>
      <c r="Q147" s="65" t="s">
        <v>52</v>
      </c>
      <c r="R147" s="65" t="s">
        <v>52</v>
      </c>
      <c r="S147" s="65" t="s">
        <v>52</v>
      </c>
      <c r="T147" s="65" t="s">
        <v>52</v>
      </c>
      <c r="U147" s="65" t="s">
        <v>52</v>
      </c>
      <c r="V147" s="65" t="s">
        <v>52</v>
      </c>
      <c r="W147" s="65" t="s">
        <v>52</v>
      </c>
      <c r="X147" s="65" t="s">
        <v>52</v>
      </c>
      <c r="Y147" s="65" t="s">
        <v>52</v>
      </c>
      <c r="Z147" s="65" t="s">
        <v>52</v>
      </c>
      <c r="AA147" s="65" t="s">
        <v>52</v>
      </c>
      <c r="AB147" s="65" t="s">
        <v>52</v>
      </c>
      <c r="AC147" s="65" t="s">
        <v>52</v>
      </c>
      <c r="AD147" s="65" t="s">
        <v>52</v>
      </c>
      <c r="AE147" s="65" t="s">
        <v>52</v>
      </c>
      <c r="AF147" s="65" t="s">
        <v>52</v>
      </c>
      <c r="AG147" s="65" t="s">
        <v>52</v>
      </c>
      <c r="AH147" s="65" t="s">
        <v>52</v>
      </c>
      <c r="AI147" s="65" t="s">
        <v>52</v>
      </c>
      <c r="AJ147" s="65" t="s">
        <v>52</v>
      </c>
      <c r="AK147" s="65" t="s">
        <v>52</v>
      </c>
      <c r="AL147" s="65" t="s">
        <v>52</v>
      </c>
      <c r="AM147" s="65" t="s">
        <v>52</v>
      </c>
      <c r="AN147" s="65" t="s">
        <v>52</v>
      </c>
      <c r="AO147" s="65" t="s">
        <v>52</v>
      </c>
      <c r="AP147" s="65" t="s">
        <v>52</v>
      </c>
      <c r="AQ147" s="65" t="s">
        <v>52</v>
      </c>
      <c r="AR147" s="65" t="s">
        <v>52</v>
      </c>
      <c r="AS147" s="65" t="s">
        <v>52</v>
      </c>
      <c r="AT147" s="65" t="s">
        <v>52</v>
      </c>
      <c r="AU147" s="65" t="s">
        <v>52</v>
      </c>
      <c r="AV147" s="65" t="s">
        <v>52</v>
      </c>
      <c r="AW147" s="65" t="s">
        <v>52</v>
      </c>
      <c r="AX147" s="65" t="s">
        <v>52</v>
      </c>
      <c r="AY147" s="65" t="s">
        <v>52</v>
      </c>
      <c r="AZ147" s="65" t="s">
        <v>52</v>
      </c>
      <c r="BA147" s="65" t="s">
        <v>52</v>
      </c>
      <c r="BB147" s="65" t="s">
        <v>52</v>
      </c>
      <c r="BC147" s="65" t="s">
        <v>52</v>
      </c>
    </row>
    <row r="148" spans="1:55" x14ac:dyDescent="0.25">
      <c r="A148" s="60" t="s">
        <v>24</v>
      </c>
      <c r="B148" s="37" t="s">
        <v>53</v>
      </c>
      <c r="C148" s="10" t="s">
        <v>52</v>
      </c>
      <c r="D148" s="65" t="s">
        <v>52</v>
      </c>
      <c r="E148" s="65" t="s">
        <v>52</v>
      </c>
      <c r="F148" s="65" t="s">
        <v>52</v>
      </c>
      <c r="G148" s="65" t="s">
        <v>52</v>
      </c>
      <c r="H148" s="65" t="s">
        <v>52</v>
      </c>
      <c r="I148" s="65" t="s">
        <v>52</v>
      </c>
      <c r="J148" s="65" t="s">
        <v>52</v>
      </c>
      <c r="K148" s="65" t="s">
        <v>52</v>
      </c>
      <c r="L148" s="65" t="s">
        <v>52</v>
      </c>
      <c r="M148" s="65" t="s">
        <v>52</v>
      </c>
      <c r="N148" s="65" t="s">
        <v>52</v>
      </c>
      <c r="O148" s="65" t="s">
        <v>52</v>
      </c>
      <c r="P148" s="65" t="s">
        <v>52</v>
      </c>
      <c r="Q148" s="65" t="s">
        <v>52</v>
      </c>
      <c r="R148" s="65" t="s">
        <v>52</v>
      </c>
      <c r="S148" s="65" t="s">
        <v>52</v>
      </c>
      <c r="T148" s="65" t="s">
        <v>52</v>
      </c>
      <c r="U148" s="65" t="s">
        <v>52</v>
      </c>
      <c r="V148" s="65" t="s">
        <v>52</v>
      </c>
      <c r="W148" s="65" t="s">
        <v>52</v>
      </c>
      <c r="X148" s="65" t="s">
        <v>52</v>
      </c>
      <c r="Y148" s="65" t="s">
        <v>52</v>
      </c>
      <c r="Z148" s="65" t="s">
        <v>52</v>
      </c>
      <c r="AA148" s="65" t="s">
        <v>52</v>
      </c>
      <c r="AB148" s="65" t="s">
        <v>52</v>
      </c>
      <c r="AC148" s="65" t="s">
        <v>52</v>
      </c>
      <c r="AD148" s="65" t="s">
        <v>52</v>
      </c>
      <c r="AE148" s="65" t="s">
        <v>52</v>
      </c>
      <c r="AF148" s="65" t="s">
        <v>52</v>
      </c>
      <c r="AG148" s="65" t="s">
        <v>52</v>
      </c>
      <c r="AH148" s="65" t="s">
        <v>52</v>
      </c>
      <c r="AI148" s="65" t="s">
        <v>52</v>
      </c>
      <c r="AJ148" s="65" t="s">
        <v>52</v>
      </c>
      <c r="AK148" s="65" t="s">
        <v>52</v>
      </c>
      <c r="AL148" s="65" t="s">
        <v>52</v>
      </c>
      <c r="AM148" s="65" t="s">
        <v>52</v>
      </c>
      <c r="AN148" s="65" t="s">
        <v>52</v>
      </c>
      <c r="AO148" s="65" t="s">
        <v>52</v>
      </c>
      <c r="AP148" s="65" t="s">
        <v>52</v>
      </c>
      <c r="AQ148" s="65" t="s">
        <v>52</v>
      </c>
      <c r="AR148" s="65" t="s">
        <v>52</v>
      </c>
      <c r="AS148" s="65" t="s">
        <v>52</v>
      </c>
      <c r="AT148" s="65" t="s">
        <v>52</v>
      </c>
      <c r="AU148" s="65" t="s">
        <v>52</v>
      </c>
      <c r="AV148" s="65" t="s">
        <v>52</v>
      </c>
      <c r="AW148" s="65" t="s">
        <v>52</v>
      </c>
      <c r="AX148" s="65" t="s">
        <v>52</v>
      </c>
      <c r="AY148" s="65" t="s">
        <v>52</v>
      </c>
      <c r="AZ148" s="65" t="s">
        <v>52</v>
      </c>
      <c r="BA148" s="65" t="s">
        <v>52</v>
      </c>
      <c r="BB148" s="65" t="s">
        <v>52</v>
      </c>
      <c r="BC148" s="65" t="s">
        <v>52</v>
      </c>
    </row>
    <row r="149" spans="1:55" ht="31.5" x14ac:dyDescent="0.25">
      <c r="A149" s="54" t="s">
        <v>25</v>
      </c>
      <c r="B149" s="36" t="s">
        <v>87</v>
      </c>
      <c r="C149" s="7"/>
      <c r="D149" s="64">
        <f t="shared" ref="D149:BC149" si="118">SUM(D150:D152)</f>
        <v>0</v>
      </c>
      <c r="E149" s="64">
        <f t="shared" si="118"/>
        <v>0</v>
      </c>
      <c r="F149" s="64">
        <f t="shared" si="118"/>
        <v>0</v>
      </c>
      <c r="G149" s="64">
        <f t="shared" si="118"/>
        <v>0</v>
      </c>
      <c r="H149" s="64">
        <f t="shared" si="118"/>
        <v>0</v>
      </c>
      <c r="I149" s="64">
        <f t="shared" si="118"/>
        <v>0</v>
      </c>
      <c r="J149" s="64">
        <f t="shared" si="118"/>
        <v>0</v>
      </c>
      <c r="K149" s="64">
        <f t="shared" si="118"/>
        <v>0</v>
      </c>
      <c r="L149" s="64">
        <f t="shared" si="118"/>
        <v>0</v>
      </c>
      <c r="M149" s="64">
        <f t="shared" si="118"/>
        <v>0</v>
      </c>
      <c r="N149" s="64">
        <f t="shared" si="118"/>
        <v>0</v>
      </c>
      <c r="O149" s="64">
        <f t="shared" si="118"/>
        <v>0</v>
      </c>
      <c r="P149" s="64">
        <f t="shared" ref="P149:U149" si="119">SUM(P150:P152)</f>
        <v>0</v>
      </c>
      <c r="Q149" s="64">
        <f t="shared" si="119"/>
        <v>0</v>
      </c>
      <c r="R149" s="64">
        <f t="shared" si="119"/>
        <v>0</v>
      </c>
      <c r="S149" s="64">
        <f t="shared" si="119"/>
        <v>0</v>
      </c>
      <c r="T149" s="64">
        <f t="shared" si="119"/>
        <v>0</v>
      </c>
      <c r="U149" s="64">
        <f t="shared" si="119"/>
        <v>0</v>
      </c>
      <c r="V149" s="64">
        <f t="shared" si="118"/>
        <v>0</v>
      </c>
      <c r="W149" s="64">
        <f t="shared" si="118"/>
        <v>0</v>
      </c>
      <c r="X149" s="64">
        <f t="shared" si="118"/>
        <v>0</v>
      </c>
      <c r="Y149" s="64">
        <f t="shared" si="118"/>
        <v>0</v>
      </c>
      <c r="Z149" s="64">
        <f t="shared" si="118"/>
        <v>0</v>
      </c>
      <c r="AA149" s="64">
        <f t="shared" si="118"/>
        <v>0</v>
      </c>
      <c r="AB149" s="64">
        <f t="shared" si="118"/>
        <v>0</v>
      </c>
      <c r="AC149" s="64">
        <f t="shared" si="118"/>
        <v>0</v>
      </c>
      <c r="AD149" s="64">
        <f t="shared" si="118"/>
        <v>0</v>
      </c>
      <c r="AE149" s="64">
        <f t="shared" si="118"/>
        <v>0</v>
      </c>
      <c r="AF149" s="64">
        <f t="shared" ref="AF149:AG149" si="120">SUM(AF150:AF152)</f>
        <v>0</v>
      </c>
      <c r="AG149" s="64">
        <f t="shared" si="120"/>
        <v>0</v>
      </c>
      <c r="AH149" s="64">
        <f t="shared" si="118"/>
        <v>0</v>
      </c>
      <c r="AI149" s="64">
        <f t="shared" si="118"/>
        <v>0</v>
      </c>
      <c r="AJ149" s="64">
        <f t="shared" si="118"/>
        <v>0</v>
      </c>
      <c r="AK149" s="64">
        <f t="shared" si="118"/>
        <v>0</v>
      </c>
      <c r="AL149" s="64">
        <f t="shared" si="118"/>
        <v>0</v>
      </c>
      <c r="AM149" s="64">
        <f t="shared" si="118"/>
        <v>0</v>
      </c>
      <c r="AN149" s="64">
        <f t="shared" si="118"/>
        <v>0</v>
      </c>
      <c r="AO149" s="64">
        <f t="shared" si="118"/>
        <v>0</v>
      </c>
      <c r="AP149" s="64">
        <f t="shared" si="118"/>
        <v>0</v>
      </c>
      <c r="AQ149" s="64">
        <f t="shared" si="118"/>
        <v>0</v>
      </c>
      <c r="AR149" s="64">
        <f t="shared" si="118"/>
        <v>0</v>
      </c>
      <c r="AS149" s="64">
        <f t="shared" si="118"/>
        <v>0</v>
      </c>
      <c r="AT149" s="64">
        <f t="shared" si="118"/>
        <v>0</v>
      </c>
      <c r="AU149" s="64">
        <f t="shared" si="118"/>
        <v>0</v>
      </c>
      <c r="AV149" s="64">
        <f t="shared" si="118"/>
        <v>0</v>
      </c>
      <c r="AW149" s="64">
        <f t="shared" si="118"/>
        <v>0</v>
      </c>
      <c r="AX149" s="64">
        <f t="shared" si="118"/>
        <v>0</v>
      </c>
      <c r="AY149" s="64">
        <f t="shared" si="118"/>
        <v>0</v>
      </c>
      <c r="AZ149" s="64">
        <f t="shared" si="118"/>
        <v>0</v>
      </c>
      <c r="BA149" s="64">
        <f t="shared" si="118"/>
        <v>0</v>
      </c>
      <c r="BB149" s="64">
        <f t="shared" si="118"/>
        <v>0</v>
      </c>
      <c r="BC149" s="64">
        <f t="shared" si="118"/>
        <v>0</v>
      </c>
    </row>
    <row r="150" spans="1:55" x14ac:dyDescent="0.25">
      <c r="A150" s="56" t="s">
        <v>25</v>
      </c>
      <c r="B150" s="9" t="s">
        <v>51</v>
      </c>
      <c r="C150" s="10" t="s">
        <v>52</v>
      </c>
      <c r="D150" s="65" t="s">
        <v>52</v>
      </c>
      <c r="E150" s="65" t="s">
        <v>52</v>
      </c>
      <c r="F150" s="65" t="s">
        <v>52</v>
      </c>
      <c r="G150" s="65" t="s">
        <v>52</v>
      </c>
      <c r="H150" s="65" t="s">
        <v>52</v>
      </c>
      <c r="I150" s="65" t="s">
        <v>52</v>
      </c>
      <c r="J150" s="65" t="s">
        <v>52</v>
      </c>
      <c r="K150" s="65" t="s">
        <v>52</v>
      </c>
      <c r="L150" s="65" t="s">
        <v>52</v>
      </c>
      <c r="M150" s="65" t="s">
        <v>52</v>
      </c>
      <c r="N150" s="65" t="s">
        <v>52</v>
      </c>
      <c r="O150" s="65" t="s">
        <v>52</v>
      </c>
      <c r="P150" s="65" t="s">
        <v>52</v>
      </c>
      <c r="Q150" s="65" t="s">
        <v>52</v>
      </c>
      <c r="R150" s="65" t="s">
        <v>52</v>
      </c>
      <c r="S150" s="65" t="s">
        <v>52</v>
      </c>
      <c r="T150" s="65" t="s">
        <v>52</v>
      </c>
      <c r="U150" s="65" t="s">
        <v>52</v>
      </c>
      <c r="V150" s="65" t="s">
        <v>52</v>
      </c>
      <c r="W150" s="65" t="s">
        <v>52</v>
      </c>
      <c r="X150" s="65" t="s">
        <v>52</v>
      </c>
      <c r="Y150" s="65" t="s">
        <v>52</v>
      </c>
      <c r="Z150" s="65" t="s">
        <v>52</v>
      </c>
      <c r="AA150" s="65" t="s">
        <v>52</v>
      </c>
      <c r="AB150" s="65" t="s">
        <v>52</v>
      </c>
      <c r="AC150" s="65" t="s">
        <v>52</v>
      </c>
      <c r="AD150" s="65" t="s">
        <v>52</v>
      </c>
      <c r="AE150" s="65" t="s">
        <v>52</v>
      </c>
      <c r="AF150" s="65" t="s">
        <v>52</v>
      </c>
      <c r="AG150" s="65" t="s">
        <v>52</v>
      </c>
      <c r="AH150" s="65" t="s">
        <v>52</v>
      </c>
      <c r="AI150" s="65" t="s">
        <v>52</v>
      </c>
      <c r="AJ150" s="65" t="s">
        <v>52</v>
      </c>
      <c r="AK150" s="65" t="s">
        <v>52</v>
      </c>
      <c r="AL150" s="65" t="s">
        <v>52</v>
      </c>
      <c r="AM150" s="65" t="s">
        <v>52</v>
      </c>
      <c r="AN150" s="65" t="s">
        <v>52</v>
      </c>
      <c r="AO150" s="65" t="s">
        <v>52</v>
      </c>
      <c r="AP150" s="65" t="s">
        <v>52</v>
      </c>
      <c r="AQ150" s="65" t="s">
        <v>52</v>
      </c>
      <c r="AR150" s="65" t="s">
        <v>52</v>
      </c>
      <c r="AS150" s="65" t="s">
        <v>52</v>
      </c>
      <c r="AT150" s="65" t="s">
        <v>52</v>
      </c>
      <c r="AU150" s="65" t="s">
        <v>52</v>
      </c>
      <c r="AV150" s="65" t="s">
        <v>52</v>
      </c>
      <c r="AW150" s="65" t="s">
        <v>52</v>
      </c>
      <c r="AX150" s="65" t="s">
        <v>52</v>
      </c>
      <c r="AY150" s="65" t="s">
        <v>52</v>
      </c>
      <c r="AZ150" s="65" t="s">
        <v>52</v>
      </c>
      <c r="BA150" s="65" t="s">
        <v>52</v>
      </c>
      <c r="BB150" s="65" t="s">
        <v>52</v>
      </c>
      <c r="BC150" s="65" t="s">
        <v>52</v>
      </c>
    </row>
    <row r="151" spans="1:55" x14ac:dyDescent="0.25">
      <c r="A151" s="56" t="s">
        <v>25</v>
      </c>
      <c r="B151" s="9" t="s">
        <v>51</v>
      </c>
      <c r="C151" s="10" t="s">
        <v>52</v>
      </c>
      <c r="D151" s="65" t="s">
        <v>52</v>
      </c>
      <c r="E151" s="65" t="s">
        <v>52</v>
      </c>
      <c r="F151" s="65" t="s">
        <v>52</v>
      </c>
      <c r="G151" s="65" t="s">
        <v>52</v>
      </c>
      <c r="H151" s="65" t="s">
        <v>52</v>
      </c>
      <c r="I151" s="65" t="s">
        <v>52</v>
      </c>
      <c r="J151" s="65" t="s">
        <v>52</v>
      </c>
      <c r="K151" s="65" t="s">
        <v>52</v>
      </c>
      <c r="L151" s="65" t="s">
        <v>52</v>
      </c>
      <c r="M151" s="65" t="s">
        <v>52</v>
      </c>
      <c r="N151" s="65" t="s">
        <v>52</v>
      </c>
      <c r="O151" s="65" t="s">
        <v>52</v>
      </c>
      <c r="P151" s="65" t="s">
        <v>52</v>
      </c>
      <c r="Q151" s="65" t="s">
        <v>52</v>
      </c>
      <c r="R151" s="65" t="s">
        <v>52</v>
      </c>
      <c r="S151" s="65" t="s">
        <v>52</v>
      </c>
      <c r="T151" s="65" t="s">
        <v>52</v>
      </c>
      <c r="U151" s="65" t="s">
        <v>52</v>
      </c>
      <c r="V151" s="65" t="s">
        <v>52</v>
      </c>
      <c r="W151" s="65" t="s">
        <v>52</v>
      </c>
      <c r="X151" s="65" t="s">
        <v>52</v>
      </c>
      <c r="Y151" s="65" t="s">
        <v>52</v>
      </c>
      <c r="Z151" s="65" t="s">
        <v>52</v>
      </c>
      <c r="AA151" s="65" t="s">
        <v>52</v>
      </c>
      <c r="AB151" s="65" t="s">
        <v>52</v>
      </c>
      <c r="AC151" s="65" t="s">
        <v>52</v>
      </c>
      <c r="AD151" s="65" t="s">
        <v>52</v>
      </c>
      <c r="AE151" s="65" t="s">
        <v>52</v>
      </c>
      <c r="AF151" s="65" t="s">
        <v>52</v>
      </c>
      <c r="AG151" s="65" t="s">
        <v>52</v>
      </c>
      <c r="AH151" s="65" t="s">
        <v>52</v>
      </c>
      <c r="AI151" s="65" t="s">
        <v>52</v>
      </c>
      <c r="AJ151" s="65" t="s">
        <v>52</v>
      </c>
      <c r="AK151" s="65" t="s">
        <v>52</v>
      </c>
      <c r="AL151" s="65" t="s">
        <v>52</v>
      </c>
      <c r="AM151" s="65" t="s">
        <v>52</v>
      </c>
      <c r="AN151" s="65" t="s">
        <v>52</v>
      </c>
      <c r="AO151" s="65" t="s">
        <v>52</v>
      </c>
      <c r="AP151" s="65" t="s">
        <v>52</v>
      </c>
      <c r="AQ151" s="65" t="s">
        <v>52</v>
      </c>
      <c r="AR151" s="65" t="s">
        <v>52</v>
      </c>
      <c r="AS151" s="65" t="s">
        <v>52</v>
      </c>
      <c r="AT151" s="65" t="s">
        <v>52</v>
      </c>
      <c r="AU151" s="65" t="s">
        <v>52</v>
      </c>
      <c r="AV151" s="65" t="s">
        <v>52</v>
      </c>
      <c r="AW151" s="65" t="s">
        <v>52</v>
      </c>
      <c r="AX151" s="65" t="s">
        <v>52</v>
      </c>
      <c r="AY151" s="65" t="s">
        <v>52</v>
      </c>
      <c r="AZ151" s="65" t="s">
        <v>52</v>
      </c>
      <c r="BA151" s="65" t="s">
        <v>52</v>
      </c>
      <c r="BB151" s="65" t="s">
        <v>52</v>
      </c>
      <c r="BC151" s="65" t="s">
        <v>52</v>
      </c>
    </row>
    <row r="152" spans="1:55" x14ac:dyDescent="0.25">
      <c r="A152" s="56" t="s">
        <v>53</v>
      </c>
      <c r="B152" s="37" t="s">
        <v>53</v>
      </c>
      <c r="C152" s="10" t="s">
        <v>52</v>
      </c>
      <c r="D152" s="65" t="s">
        <v>52</v>
      </c>
      <c r="E152" s="65" t="s">
        <v>52</v>
      </c>
      <c r="F152" s="65" t="s">
        <v>52</v>
      </c>
      <c r="G152" s="65" t="s">
        <v>52</v>
      </c>
      <c r="H152" s="65" t="s">
        <v>52</v>
      </c>
      <c r="I152" s="65" t="s">
        <v>52</v>
      </c>
      <c r="J152" s="65" t="s">
        <v>52</v>
      </c>
      <c r="K152" s="65" t="s">
        <v>52</v>
      </c>
      <c r="L152" s="65" t="s">
        <v>52</v>
      </c>
      <c r="M152" s="65" t="s">
        <v>52</v>
      </c>
      <c r="N152" s="65" t="s">
        <v>52</v>
      </c>
      <c r="O152" s="65" t="s">
        <v>52</v>
      </c>
      <c r="P152" s="65" t="s">
        <v>52</v>
      </c>
      <c r="Q152" s="65" t="s">
        <v>52</v>
      </c>
      <c r="R152" s="65" t="s">
        <v>52</v>
      </c>
      <c r="S152" s="65" t="s">
        <v>52</v>
      </c>
      <c r="T152" s="65" t="s">
        <v>52</v>
      </c>
      <c r="U152" s="65" t="s">
        <v>52</v>
      </c>
      <c r="V152" s="65" t="s">
        <v>52</v>
      </c>
      <c r="W152" s="65" t="s">
        <v>52</v>
      </c>
      <c r="X152" s="65" t="s">
        <v>52</v>
      </c>
      <c r="Y152" s="65" t="s">
        <v>52</v>
      </c>
      <c r="Z152" s="65" t="s">
        <v>52</v>
      </c>
      <c r="AA152" s="65" t="s">
        <v>52</v>
      </c>
      <c r="AB152" s="65" t="s">
        <v>52</v>
      </c>
      <c r="AC152" s="65" t="s">
        <v>52</v>
      </c>
      <c r="AD152" s="65" t="s">
        <v>52</v>
      </c>
      <c r="AE152" s="65" t="s">
        <v>52</v>
      </c>
      <c r="AF152" s="65" t="s">
        <v>52</v>
      </c>
      <c r="AG152" s="65" t="s">
        <v>52</v>
      </c>
      <c r="AH152" s="65" t="s">
        <v>52</v>
      </c>
      <c r="AI152" s="65" t="s">
        <v>52</v>
      </c>
      <c r="AJ152" s="65" t="s">
        <v>52</v>
      </c>
      <c r="AK152" s="65" t="s">
        <v>52</v>
      </c>
      <c r="AL152" s="65" t="s">
        <v>52</v>
      </c>
      <c r="AM152" s="65" t="s">
        <v>52</v>
      </c>
      <c r="AN152" s="65" t="s">
        <v>52</v>
      </c>
      <c r="AO152" s="65" t="s">
        <v>52</v>
      </c>
      <c r="AP152" s="65" t="s">
        <v>52</v>
      </c>
      <c r="AQ152" s="65" t="s">
        <v>52</v>
      </c>
      <c r="AR152" s="65" t="s">
        <v>52</v>
      </c>
      <c r="AS152" s="65" t="s">
        <v>52</v>
      </c>
      <c r="AT152" s="65" t="s">
        <v>52</v>
      </c>
      <c r="AU152" s="65" t="s">
        <v>52</v>
      </c>
      <c r="AV152" s="65" t="s">
        <v>52</v>
      </c>
      <c r="AW152" s="65" t="s">
        <v>52</v>
      </c>
      <c r="AX152" s="65" t="s">
        <v>52</v>
      </c>
      <c r="AY152" s="65" t="s">
        <v>52</v>
      </c>
      <c r="AZ152" s="65" t="s">
        <v>52</v>
      </c>
      <c r="BA152" s="65" t="s">
        <v>52</v>
      </c>
      <c r="BB152" s="65" t="s">
        <v>52</v>
      </c>
      <c r="BC152" s="65" t="s">
        <v>52</v>
      </c>
    </row>
    <row r="153" spans="1:55" ht="15.75" customHeight="1" x14ac:dyDescent="0.25">
      <c r="A153" s="54" t="s">
        <v>88</v>
      </c>
      <c r="B153" s="36" t="s">
        <v>89</v>
      </c>
      <c r="C153" s="7"/>
      <c r="D153" s="64">
        <f t="shared" ref="D153:BC153" si="121">SUM(D154:D156)</f>
        <v>0</v>
      </c>
      <c r="E153" s="64">
        <f t="shared" si="121"/>
        <v>0</v>
      </c>
      <c r="F153" s="64">
        <f t="shared" si="121"/>
        <v>0</v>
      </c>
      <c r="G153" s="64">
        <f t="shared" si="121"/>
        <v>0</v>
      </c>
      <c r="H153" s="64">
        <f t="shared" si="121"/>
        <v>0</v>
      </c>
      <c r="I153" s="64">
        <f t="shared" si="121"/>
        <v>0</v>
      </c>
      <c r="J153" s="64">
        <f t="shared" si="121"/>
        <v>0</v>
      </c>
      <c r="K153" s="64">
        <f t="shared" si="121"/>
        <v>0</v>
      </c>
      <c r="L153" s="64">
        <f t="shared" si="121"/>
        <v>0</v>
      </c>
      <c r="M153" s="64">
        <f t="shared" si="121"/>
        <v>0</v>
      </c>
      <c r="N153" s="64">
        <f t="shared" si="121"/>
        <v>0</v>
      </c>
      <c r="O153" s="64">
        <f t="shared" si="121"/>
        <v>0</v>
      </c>
      <c r="P153" s="64">
        <f t="shared" ref="P153:U153" si="122">SUM(P154:P156)</f>
        <v>0</v>
      </c>
      <c r="Q153" s="64">
        <f t="shared" si="122"/>
        <v>0</v>
      </c>
      <c r="R153" s="64">
        <f t="shared" si="122"/>
        <v>0</v>
      </c>
      <c r="S153" s="64">
        <f t="shared" si="122"/>
        <v>0</v>
      </c>
      <c r="T153" s="64">
        <f t="shared" si="122"/>
        <v>0</v>
      </c>
      <c r="U153" s="64">
        <f t="shared" si="122"/>
        <v>0</v>
      </c>
      <c r="V153" s="64">
        <f t="shared" si="121"/>
        <v>0</v>
      </c>
      <c r="W153" s="64">
        <f t="shared" si="121"/>
        <v>0</v>
      </c>
      <c r="X153" s="64">
        <f t="shared" si="121"/>
        <v>0</v>
      </c>
      <c r="Y153" s="64">
        <f t="shared" si="121"/>
        <v>0</v>
      </c>
      <c r="Z153" s="64">
        <f t="shared" si="121"/>
        <v>0</v>
      </c>
      <c r="AA153" s="64">
        <f t="shared" si="121"/>
        <v>0</v>
      </c>
      <c r="AB153" s="64">
        <f t="shared" si="121"/>
        <v>0</v>
      </c>
      <c r="AC153" s="64">
        <f t="shared" si="121"/>
        <v>0</v>
      </c>
      <c r="AD153" s="64">
        <f t="shared" si="121"/>
        <v>0</v>
      </c>
      <c r="AE153" s="64">
        <f t="shared" si="121"/>
        <v>0</v>
      </c>
      <c r="AF153" s="64">
        <f t="shared" ref="AF153:AG153" si="123">SUM(AF154:AF156)</f>
        <v>0</v>
      </c>
      <c r="AG153" s="64">
        <f t="shared" si="123"/>
        <v>0</v>
      </c>
      <c r="AH153" s="64">
        <f t="shared" si="121"/>
        <v>0</v>
      </c>
      <c r="AI153" s="64">
        <f t="shared" si="121"/>
        <v>0</v>
      </c>
      <c r="AJ153" s="64">
        <f t="shared" si="121"/>
        <v>0</v>
      </c>
      <c r="AK153" s="64">
        <f t="shared" si="121"/>
        <v>0</v>
      </c>
      <c r="AL153" s="64">
        <f t="shared" si="121"/>
        <v>0</v>
      </c>
      <c r="AM153" s="64">
        <f t="shared" si="121"/>
        <v>0</v>
      </c>
      <c r="AN153" s="64">
        <f t="shared" si="121"/>
        <v>0</v>
      </c>
      <c r="AO153" s="64">
        <f t="shared" si="121"/>
        <v>0</v>
      </c>
      <c r="AP153" s="64">
        <f t="shared" si="121"/>
        <v>0</v>
      </c>
      <c r="AQ153" s="64">
        <f t="shared" si="121"/>
        <v>0</v>
      </c>
      <c r="AR153" s="64">
        <f t="shared" si="121"/>
        <v>0</v>
      </c>
      <c r="AS153" s="64">
        <f t="shared" si="121"/>
        <v>0</v>
      </c>
      <c r="AT153" s="64">
        <f t="shared" si="121"/>
        <v>0</v>
      </c>
      <c r="AU153" s="64">
        <f t="shared" si="121"/>
        <v>0</v>
      </c>
      <c r="AV153" s="64">
        <f t="shared" si="121"/>
        <v>0</v>
      </c>
      <c r="AW153" s="64">
        <f t="shared" si="121"/>
        <v>0</v>
      </c>
      <c r="AX153" s="64">
        <f t="shared" si="121"/>
        <v>0</v>
      </c>
      <c r="AY153" s="64">
        <f t="shared" si="121"/>
        <v>0</v>
      </c>
      <c r="AZ153" s="64">
        <f t="shared" si="121"/>
        <v>0</v>
      </c>
      <c r="BA153" s="64">
        <f t="shared" si="121"/>
        <v>0</v>
      </c>
      <c r="BB153" s="64">
        <f t="shared" si="121"/>
        <v>0</v>
      </c>
      <c r="BC153" s="64">
        <f t="shared" si="121"/>
        <v>0</v>
      </c>
    </row>
    <row r="154" spans="1:55" x14ac:dyDescent="0.25">
      <c r="A154" s="56" t="s">
        <v>88</v>
      </c>
      <c r="B154" s="9" t="s">
        <v>51</v>
      </c>
      <c r="C154" s="10" t="s">
        <v>52</v>
      </c>
      <c r="D154" s="65" t="s">
        <v>52</v>
      </c>
      <c r="E154" s="65" t="s">
        <v>52</v>
      </c>
      <c r="F154" s="65" t="s">
        <v>52</v>
      </c>
      <c r="G154" s="65" t="s">
        <v>52</v>
      </c>
      <c r="H154" s="65" t="s">
        <v>52</v>
      </c>
      <c r="I154" s="65" t="s">
        <v>52</v>
      </c>
      <c r="J154" s="65" t="s">
        <v>52</v>
      </c>
      <c r="K154" s="65" t="s">
        <v>52</v>
      </c>
      <c r="L154" s="65" t="s">
        <v>52</v>
      </c>
      <c r="M154" s="65" t="s">
        <v>52</v>
      </c>
      <c r="N154" s="65" t="s">
        <v>52</v>
      </c>
      <c r="O154" s="65" t="s">
        <v>52</v>
      </c>
      <c r="P154" s="65" t="s">
        <v>52</v>
      </c>
      <c r="Q154" s="65" t="s">
        <v>52</v>
      </c>
      <c r="R154" s="65" t="s">
        <v>52</v>
      </c>
      <c r="S154" s="65" t="s">
        <v>52</v>
      </c>
      <c r="T154" s="65" t="s">
        <v>52</v>
      </c>
      <c r="U154" s="65" t="s">
        <v>52</v>
      </c>
      <c r="V154" s="65" t="s">
        <v>52</v>
      </c>
      <c r="W154" s="65" t="s">
        <v>52</v>
      </c>
      <c r="X154" s="65" t="s">
        <v>52</v>
      </c>
      <c r="Y154" s="65" t="s">
        <v>52</v>
      </c>
      <c r="Z154" s="65" t="s">
        <v>52</v>
      </c>
      <c r="AA154" s="65" t="s">
        <v>52</v>
      </c>
      <c r="AB154" s="65" t="s">
        <v>52</v>
      </c>
      <c r="AC154" s="65" t="s">
        <v>52</v>
      </c>
      <c r="AD154" s="65" t="s">
        <v>52</v>
      </c>
      <c r="AE154" s="65" t="s">
        <v>52</v>
      </c>
      <c r="AF154" s="65" t="s">
        <v>52</v>
      </c>
      <c r="AG154" s="65" t="s">
        <v>52</v>
      </c>
      <c r="AH154" s="65" t="s">
        <v>52</v>
      </c>
      <c r="AI154" s="65" t="s">
        <v>52</v>
      </c>
      <c r="AJ154" s="65" t="s">
        <v>52</v>
      </c>
      <c r="AK154" s="65" t="s">
        <v>52</v>
      </c>
      <c r="AL154" s="65" t="s">
        <v>52</v>
      </c>
      <c r="AM154" s="65" t="s">
        <v>52</v>
      </c>
      <c r="AN154" s="65" t="s">
        <v>52</v>
      </c>
      <c r="AO154" s="65" t="s">
        <v>52</v>
      </c>
      <c r="AP154" s="65" t="s">
        <v>52</v>
      </c>
      <c r="AQ154" s="65" t="s">
        <v>52</v>
      </c>
      <c r="AR154" s="65" t="s">
        <v>52</v>
      </c>
      <c r="AS154" s="65" t="s">
        <v>52</v>
      </c>
      <c r="AT154" s="65" t="s">
        <v>52</v>
      </c>
      <c r="AU154" s="65" t="s">
        <v>52</v>
      </c>
      <c r="AV154" s="65" t="s">
        <v>52</v>
      </c>
      <c r="AW154" s="65" t="s">
        <v>52</v>
      </c>
      <c r="AX154" s="65" t="s">
        <v>52</v>
      </c>
      <c r="AY154" s="65" t="s">
        <v>52</v>
      </c>
      <c r="AZ154" s="65" t="s">
        <v>52</v>
      </c>
      <c r="BA154" s="65" t="s">
        <v>52</v>
      </c>
      <c r="BB154" s="65" t="s">
        <v>52</v>
      </c>
      <c r="BC154" s="65" t="s">
        <v>52</v>
      </c>
    </row>
    <row r="155" spans="1:55" x14ac:dyDescent="0.25">
      <c r="A155" s="56" t="s">
        <v>88</v>
      </c>
      <c r="B155" s="9" t="s">
        <v>51</v>
      </c>
      <c r="C155" s="10" t="s">
        <v>52</v>
      </c>
      <c r="D155" s="65" t="s">
        <v>52</v>
      </c>
      <c r="E155" s="65" t="s">
        <v>52</v>
      </c>
      <c r="F155" s="65" t="s">
        <v>52</v>
      </c>
      <c r="G155" s="65" t="s">
        <v>52</v>
      </c>
      <c r="H155" s="65" t="s">
        <v>52</v>
      </c>
      <c r="I155" s="65" t="s">
        <v>52</v>
      </c>
      <c r="J155" s="65" t="s">
        <v>52</v>
      </c>
      <c r="K155" s="65" t="s">
        <v>52</v>
      </c>
      <c r="L155" s="65" t="s">
        <v>52</v>
      </c>
      <c r="M155" s="65" t="s">
        <v>52</v>
      </c>
      <c r="N155" s="65" t="s">
        <v>52</v>
      </c>
      <c r="O155" s="65" t="s">
        <v>52</v>
      </c>
      <c r="P155" s="65" t="s">
        <v>52</v>
      </c>
      <c r="Q155" s="65" t="s">
        <v>52</v>
      </c>
      <c r="R155" s="65" t="s">
        <v>52</v>
      </c>
      <c r="S155" s="65" t="s">
        <v>52</v>
      </c>
      <c r="T155" s="65" t="s">
        <v>52</v>
      </c>
      <c r="U155" s="65" t="s">
        <v>52</v>
      </c>
      <c r="V155" s="65" t="s">
        <v>52</v>
      </c>
      <c r="W155" s="65" t="s">
        <v>52</v>
      </c>
      <c r="X155" s="65" t="s">
        <v>52</v>
      </c>
      <c r="Y155" s="65" t="s">
        <v>52</v>
      </c>
      <c r="Z155" s="65" t="s">
        <v>52</v>
      </c>
      <c r="AA155" s="65" t="s">
        <v>52</v>
      </c>
      <c r="AB155" s="65" t="s">
        <v>52</v>
      </c>
      <c r="AC155" s="65" t="s">
        <v>52</v>
      </c>
      <c r="AD155" s="65" t="s">
        <v>52</v>
      </c>
      <c r="AE155" s="65" t="s">
        <v>52</v>
      </c>
      <c r="AF155" s="65" t="s">
        <v>52</v>
      </c>
      <c r="AG155" s="65" t="s">
        <v>52</v>
      </c>
      <c r="AH155" s="65" t="s">
        <v>52</v>
      </c>
      <c r="AI155" s="65" t="s">
        <v>52</v>
      </c>
      <c r="AJ155" s="65" t="s">
        <v>52</v>
      </c>
      <c r="AK155" s="65" t="s">
        <v>52</v>
      </c>
      <c r="AL155" s="65" t="s">
        <v>52</v>
      </c>
      <c r="AM155" s="65" t="s">
        <v>52</v>
      </c>
      <c r="AN155" s="65" t="s">
        <v>52</v>
      </c>
      <c r="AO155" s="65" t="s">
        <v>52</v>
      </c>
      <c r="AP155" s="65" t="s">
        <v>52</v>
      </c>
      <c r="AQ155" s="65" t="s">
        <v>52</v>
      </c>
      <c r="AR155" s="65" t="s">
        <v>52</v>
      </c>
      <c r="AS155" s="65" t="s">
        <v>52</v>
      </c>
      <c r="AT155" s="65" t="s">
        <v>52</v>
      </c>
      <c r="AU155" s="65" t="s">
        <v>52</v>
      </c>
      <c r="AV155" s="65" t="s">
        <v>52</v>
      </c>
      <c r="AW155" s="65" t="s">
        <v>52</v>
      </c>
      <c r="AX155" s="65" t="s">
        <v>52</v>
      </c>
      <c r="AY155" s="65" t="s">
        <v>52</v>
      </c>
      <c r="AZ155" s="65" t="s">
        <v>52</v>
      </c>
      <c r="BA155" s="65" t="s">
        <v>52</v>
      </c>
      <c r="BB155" s="65" t="s">
        <v>52</v>
      </c>
      <c r="BC155" s="65" t="s">
        <v>52</v>
      </c>
    </row>
    <row r="156" spans="1:55" x14ac:dyDescent="0.25">
      <c r="A156" s="56" t="s">
        <v>53</v>
      </c>
      <c r="B156" s="37" t="s">
        <v>53</v>
      </c>
      <c r="C156" s="10" t="s">
        <v>52</v>
      </c>
      <c r="D156" s="65" t="s">
        <v>52</v>
      </c>
      <c r="E156" s="65" t="s">
        <v>52</v>
      </c>
      <c r="F156" s="65" t="s">
        <v>52</v>
      </c>
      <c r="G156" s="65" t="s">
        <v>52</v>
      </c>
      <c r="H156" s="65" t="s">
        <v>52</v>
      </c>
      <c r="I156" s="65" t="s">
        <v>52</v>
      </c>
      <c r="J156" s="65" t="s">
        <v>52</v>
      </c>
      <c r="K156" s="65" t="s">
        <v>52</v>
      </c>
      <c r="L156" s="65" t="s">
        <v>52</v>
      </c>
      <c r="M156" s="65" t="s">
        <v>52</v>
      </c>
      <c r="N156" s="65" t="s">
        <v>52</v>
      </c>
      <c r="O156" s="65" t="s">
        <v>52</v>
      </c>
      <c r="P156" s="65" t="s">
        <v>52</v>
      </c>
      <c r="Q156" s="65" t="s">
        <v>52</v>
      </c>
      <c r="R156" s="65" t="s">
        <v>52</v>
      </c>
      <c r="S156" s="65" t="s">
        <v>52</v>
      </c>
      <c r="T156" s="65" t="s">
        <v>52</v>
      </c>
      <c r="U156" s="65" t="s">
        <v>52</v>
      </c>
      <c r="V156" s="65" t="s">
        <v>52</v>
      </c>
      <c r="W156" s="65" t="s">
        <v>52</v>
      </c>
      <c r="X156" s="65" t="s">
        <v>52</v>
      </c>
      <c r="Y156" s="65" t="s">
        <v>52</v>
      </c>
      <c r="Z156" s="65" t="s">
        <v>52</v>
      </c>
      <c r="AA156" s="65" t="s">
        <v>52</v>
      </c>
      <c r="AB156" s="65" t="s">
        <v>52</v>
      </c>
      <c r="AC156" s="65" t="s">
        <v>52</v>
      </c>
      <c r="AD156" s="65" t="s">
        <v>52</v>
      </c>
      <c r="AE156" s="65" t="s">
        <v>52</v>
      </c>
      <c r="AF156" s="65" t="s">
        <v>52</v>
      </c>
      <c r="AG156" s="65" t="s">
        <v>52</v>
      </c>
      <c r="AH156" s="65" t="s">
        <v>52</v>
      </c>
      <c r="AI156" s="65" t="s">
        <v>52</v>
      </c>
      <c r="AJ156" s="65" t="s">
        <v>52</v>
      </c>
      <c r="AK156" s="65" t="s">
        <v>52</v>
      </c>
      <c r="AL156" s="65" t="s">
        <v>52</v>
      </c>
      <c r="AM156" s="65" t="s">
        <v>52</v>
      </c>
      <c r="AN156" s="65" t="s">
        <v>52</v>
      </c>
      <c r="AO156" s="65" t="s">
        <v>52</v>
      </c>
      <c r="AP156" s="65" t="s">
        <v>52</v>
      </c>
      <c r="AQ156" s="65" t="s">
        <v>52</v>
      </c>
      <c r="AR156" s="65" t="s">
        <v>52</v>
      </c>
      <c r="AS156" s="65" t="s">
        <v>52</v>
      </c>
      <c r="AT156" s="65" t="s">
        <v>52</v>
      </c>
      <c r="AU156" s="65" t="s">
        <v>52</v>
      </c>
      <c r="AV156" s="65" t="s">
        <v>52</v>
      </c>
      <c r="AW156" s="65" t="s">
        <v>52</v>
      </c>
      <c r="AX156" s="65" t="s">
        <v>52</v>
      </c>
      <c r="AY156" s="65" t="s">
        <v>52</v>
      </c>
      <c r="AZ156" s="65" t="s">
        <v>52</v>
      </c>
      <c r="BA156" s="65" t="s">
        <v>52</v>
      </c>
      <c r="BB156" s="65" t="s">
        <v>52</v>
      </c>
      <c r="BC156" s="65" t="s">
        <v>52</v>
      </c>
    </row>
    <row r="157" spans="1:55" ht="31.5" x14ac:dyDescent="0.25">
      <c r="A157" s="53" t="s">
        <v>90</v>
      </c>
      <c r="B157" s="35" t="s">
        <v>91</v>
      </c>
      <c r="C157" s="5"/>
      <c r="D157" s="63">
        <f t="shared" ref="D157:BC157" si="124">D158+D162</f>
        <v>0</v>
      </c>
      <c r="E157" s="63">
        <f t="shared" si="124"/>
        <v>0</v>
      </c>
      <c r="F157" s="63">
        <f t="shared" si="124"/>
        <v>0</v>
      </c>
      <c r="G157" s="63">
        <f t="shared" si="124"/>
        <v>0</v>
      </c>
      <c r="H157" s="63">
        <f t="shared" si="124"/>
        <v>0</v>
      </c>
      <c r="I157" s="63">
        <f t="shared" si="124"/>
        <v>0</v>
      </c>
      <c r="J157" s="63">
        <f t="shared" si="124"/>
        <v>0</v>
      </c>
      <c r="K157" s="63">
        <f t="shared" si="124"/>
        <v>0</v>
      </c>
      <c r="L157" s="63">
        <f t="shared" si="124"/>
        <v>0</v>
      </c>
      <c r="M157" s="63">
        <f t="shared" si="124"/>
        <v>0</v>
      </c>
      <c r="N157" s="63">
        <f t="shared" si="124"/>
        <v>0</v>
      </c>
      <c r="O157" s="63">
        <f t="shared" si="124"/>
        <v>0</v>
      </c>
      <c r="P157" s="63">
        <f t="shared" ref="P157:U157" si="125">P158+P162</f>
        <v>0</v>
      </c>
      <c r="Q157" s="63">
        <f t="shared" si="125"/>
        <v>0</v>
      </c>
      <c r="R157" s="63">
        <f t="shared" si="125"/>
        <v>0</v>
      </c>
      <c r="S157" s="63">
        <f t="shared" si="125"/>
        <v>0</v>
      </c>
      <c r="T157" s="63">
        <f t="shared" si="125"/>
        <v>0</v>
      </c>
      <c r="U157" s="63">
        <f t="shared" si="125"/>
        <v>0</v>
      </c>
      <c r="V157" s="63">
        <f t="shared" si="124"/>
        <v>0</v>
      </c>
      <c r="W157" s="63">
        <f t="shared" si="124"/>
        <v>0</v>
      </c>
      <c r="X157" s="63">
        <f t="shared" si="124"/>
        <v>0</v>
      </c>
      <c r="Y157" s="63">
        <f t="shared" si="124"/>
        <v>0</v>
      </c>
      <c r="Z157" s="63">
        <f t="shared" si="124"/>
        <v>0</v>
      </c>
      <c r="AA157" s="63">
        <f t="shared" si="124"/>
        <v>0</v>
      </c>
      <c r="AB157" s="63">
        <f t="shared" si="124"/>
        <v>0</v>
      </c>
      <c r="AC157" s="63">
        <f t="shared" si="124"/>
        <v>0</v>
      </c>
      <c r="AD157" s="63">
        <f t="shared" si="124"/>
        <v>0</v>
      </c>
      <c r="AE157" s="63">
        <f t="shared" si="124"/>
        <v>0</v>
      </c>
      <c r="AF157" s="63">
        <f t="shared" ref="AF157:AG157" si="126">AF158+AF162</f>
        <v>0</v>
      </c>
      <c r="AG157" s="63">
        <f t="shared" si="126"/>
        <v>0</v>
      </c>
      <c r="AH157" s="63">
        <f t="shared" si="124"/>
        <v>0</v>
      </c>
      <c r="AI157" s="63">
        <f t="shared" si="124"/>
        <v>0</v>
      </c>
      <c r="AJ157" s="63">
        <f t="shared" si="124"/>
        <v>0</v>
      </c>
      <c r="AK157" s="63">
        <f t="shared" si="124"/>
        <v>0</v>
      </c>
      <c r="AL157" s="63">
        <f t="shared" si="124"/>
        <v>0</v>
      </c>
      <c r="AM157" s="63">
        <f t="shared" si="124"/>
        <v>0</v>
      </c>
      <c r="AN157" s="63">
        <f t="shared" si="124"/>
        <v>0</v>
      </c>
      <c r="AO157" s="63">
        <f t="shared" si="124"/>
        <v>0</v>
      </c>
      <c r="AP157" s="63">
        <f t="shared" si="124"/>
        <v>0</v>
      </c>
      <c r="AQ157" s="63">
        <f t="shared" si="124"/>
        <v>0</v>
      </c>
      <c r="AR157" s="63">
        <f t="shared" si="124"/>
        <v>0</v>
      </c>
      <c r="AS157" s="63">
        <f t="shared" si="124"/>
        <v>0</v>
      </c>
      <c r="AT157" s="63">
        <f t="shared" si="124"/>
        <v>0</v>
      </c>
      <c r="AU157" s="63">
        <f t="shared" si="124"/>
        <v>0</v>
      </c>
      <c r="AV157" s="63">
        <f t="shared" si="124"/>
        <v>0</v>
      </c>
      <c r="AW157" s="63">
        <f t="shared" si="124"/>
        <v>0</v>
      </c>
      <c r="AX157" s="63">
        <f t="shared" si="124"/>
        <v>0</v>
      </c>
      <c r="AY157" s="63">
        <f t="shared" si="124"/>
        <v>0</v>
      </c>
      <c r="AZ157" s="63">
        <f t="shared" si="124"/>
        <v>0</v>
      </c>
      <c r="BA157" s="63">
        <f t="shared" si="124"/>
        <v>0</v>
      </c>
      <c r="BB157" s="63">
        <f t="shared" si="124"/>
        <v>0</v>
      </c>
      <c r="BC157" s="63">
        <f t="shared" si="124"/>
        <v>0</v>
      </c>
    </row>
    <row r="158" spans="1:55" x14ac:dyDescent="0.25">
      <c r="A158" s="54" t="s">
        <v>92</v>
      </c>
      <c r="B158" s="36" t="s">
        <v>93</v>
      </c>
      <c r="C158" s="7"/>
      <c r="D158" s="64">
        <f t="shared" ref="D158:BC158" si="127">SUM(D159:D161)</f>
        <v>0</v>
      </c>
      <c r="E158" s="64">
        <f t="shared" si="127"/>
        <v>0</v>
      </c>
      <c r="F158" s="64">
        <f t="shared" si="127"/>
        <v>0</v>
      </c>
      <c r="G158" s="64">
        <f t="shared" si="127"/>
        <v>0</v>
      </c>
      <c r="H158" s="64">
        <f t="shared" si="127"/>
        <v>0</v>
      </c>
      <c r="I158" s="64">
        <f t="shared" si="127"/>
        <v>0</v>
      </c>
      <c r="J158" s="64">
        <f t="shared" si="127"/>
        <v>0</v>
      </c>
      <c r="K158" s="64">
        <f t="shared" si="127"/>
        <v>0</v>
      </c>
      <c r="L158" s="64">
        <f t="shared" si="127"/>
        <v>0</v>
      </c>
      <c r="M158" s="64">
        <f t="shared" si="127"/>
        <v>0</v>
      </c>
      <c r="N158" s="64">
        <f t="shared" si="127"/>
        <v>0</v>
      </c>
      <c r="O158" s="64">
        <f t="shared" si="127"/>
        <v>0</v>
      </c>
      <c r="P158" s="64">
        <f t="shared" ref="P158:U158" si="128">SUM(P159:P161)</f>
        <v>0</v>
      </c>
      <c r="Q158" s="64">
        <f t="shared" si="128"/>
        <v>0</v>
      </c>
      <c r="R158" s="64">
        <f t="shared" si="128"/>
        <v>0</v>
      </c>
      <c r="S158" s="64">
        <f t="shared" si="128"/>
        <v>0</v>
      </c>
      <c r="T158" s="64">
        <f t="shared" si="128"/>
        <v>0</v>
      </c>
      <c r="U158" s="64">
        <f t="shared" si="128"/>
        <v>0</v>
      </c>
      <c r="V158" s="64">
        <f t="shared" si="127"/>
        <v>0</v>
      </c>
      <c r="W158" s="64">
        <f t="shared" si="127"/>
        <v>0</v>
      </c>
      <c r="X158" s="64">
        <f t="shared" si="127"/>
        <v>0</v>
      </c>
      <c r="Y158" s="64">
        <f t="shared" si="127"/>
        <v>0</v>
      </c>
      <c r="Z158" s="64">
        <f t="shared" si="127"/>
        <v>0</v>
      </c>
      <c r="AA158" s="64">
        <f t="shared" si="127"/>
        <v>0</v>
      </c>
      <c r="AB158" s="64">
        <f t="shared" si="127"/>
        <v>0</v>
      </c>
      <c r="AC158" s="64">
        <f t="shared" si="127"/>
        <v>0</v>
      </c>
      <c r="AD158" s="64">
        <f t="shared" si="127"/>
        <v>0</v>
      </c>
      <c r="AE158" s="64">
        <f t="shared" si="127"/>
        <v>0</v>
      </c>
      <c r="AF158" s="64">
        <f t="shared" ref="AF158:AG158" si="129">SUM(AF159:AF161)</f>
        <v>0</v>
      </c>
      <c r="AG158" s="64">
        <f t="shared" si="129"/>
        <v>0</v>
      </c>
      <c r="AH158" s="64">
        <f t="shared" si="127"/>
        <v>0</v>
      </c>
      <c r="AI158" s="64">
        <f t="shared" si="127"/>
        <v>0</v>
      </c>
      <c r="AJ158" s="64">
        <f t="shared" si="127"/>
        <v>0</v>
      </c>
      <c r="AK158" s="64">
        <f t="shared" si="127"/>
        <v>0</v>
      </c>
      <c r="AL158" s="64">
        <f t="shared" si="127"/>
        <v>0</v>
      </c>
      <c r="AM158" s="64">
        <f t="shared" si="127"/>
        <v>0</v>
      </c>
      <c r="AN158" s="64">
        <f t="shared" si="127"/>
        <v>0</v>
      </c>
      <c r="AO158" s="64">
        <f t="shared" si="127"/>
        <v>0</v>
      </c>
      <c r="AP158" s="64">
        <f t="shared" si="127"/>
        <v>0</v>
      </c>
      <c r="AQ158" s="64">
        <f t="shared" si="127"/>
        <v>0</v>
      </c>
      <c r="AR158" s="64">
        <f t="shared" si="127"/>
        <v>0</v>
      </c>
      <c r="AS158" s="64">
        <f t="shared" si="127"/>
        <v>0</v>
      </c>
      <c r="AT158" s="64">
        <f t="shared" si="127"/>
        <v>0</v>
      </c>
      <c r="AU158" s="64">
        <f t="shared" si="127"/>
        <v>0</v>
      </c>
      <c r="AV158" s="64">
        <f t="shared" si="127"/>
        <v>0</v>
      </c>
      <c r="AW158" s="64">
        <f t="shared" si="127"/>
        <v>0</v>
      </c>
      <c r="AX158" s="64">
        <f t="shared" si="127"/>
        <v>0</v>
      </c>
      <c r="AY158" s="64">
        <f t="shared" si="127"/>
        <v>0</v>
      </c>
      <c r="AZ158" s="64">
        <f t="shared" si="127"/>
        <v>0</v>
      </c>
      <c r="BA158" s="64">
        <f t="shared" si="127"/>
        <v>0</v>
      </c>
      <c r="BB158" s="64">
        <f t="shared" si="127"/>
        <v>0</v>
      </c>
      <c r="BC158" s="64">
        <f t="shared" si="127"/>
        <v>0</v>
      </c>
    </row>
    <row r="159" spans="1:55" x14ac:dyDescent="0.25">
      <c r="A159" s="56" t="s">
        <v>92</v>
      </c>
      <c r="B159" s="9" t="s">
        <v>51</v>
      </c>
      <c r="C159" s="10" t="s">
        <v>52</v>
      </c>
      <c r="D159" s="65" t="s">
        <v>52</v>
      </c>
      <c r="E159" s="65" t="s">
        <v>52</v>
      </c>
      <c r="F159" s="65" t="s">
        <v>52</v>
      </c>
      <c r="G159" s="65" t="s">
        <v>52</v>
      </c>
      <c r="H159" s="65" t="s">
        <v>52</v>
      </c>
      <c r="I159" s="65" t="s">
        <v>52</v>
      </c>
      <c r="J159" s="65" t="s">
        <v>52</v>
      </c>
      <c r="K159" s="65" t="s">
        <v>52</v>
      </c>
      <c r="L159" s="65" t="s">
        <v>52</v>
      </c>
      <c r="M159" s="65" t="s">
        <v>52</v>
      </c>
      <c r="N159" s="65" t="s">
        <v>52</v>
      </c>
      <c r="O159" s="65" t="s">
        <v>52</v>
      </c>
      <c r="P159" s="65" t="s">
        <v>52</v>
      </c>
      <c r="Q159" s="65" t="s">
        <v>52</v>
      </c>
      <c r="R159" s="65" t="s">
        <v>52</v>
      </c>
      <c r="S159" s="65" t="s">
        <v>52</v>
      </c>
      <c r="T159" s="65" t="s">
        <v>52</v>
      </c>
      <c r="U159" s="65" t="s">
        <v>52</v>
      </c>
      <c r="V159" s="65" t="s">
        <v>52</v>
      </c>
      <c r="W159" s="65" t="s">
        <v>52</v>
      </c>
      <c r="X159" s="65" t="s">
        <v>52</v>
      </c>
      <c r="Y159" s="65" t="s">
        <v>52</v>
      </c>
      <c r="Z159" s="65" t="s">
        <v>52</v>
      </c>
      <c r="AA159" s="65" t="s">
        <v>52</v>
      </c>
      <c r="AB159" s="65" t="s">
        <v>52</v>
      </c>
      <c r="AC159" s="65" t="s">
        <v>52</v>
      </c>
      <c r="AD159" s="65" t="s">
        <v>52</v>
      </c>
      <c r="AE159" s="65" t="s">
        <v>52</v>
      </c>
      <c r="AF159" s="65" t="s">
        <v>52</v>
      </c>
      <c r="AG159" s="65" t="s">
        <v>52</v>
      </c>
      <c r="AH159" s="65" t="s">
        <v>52</v>
      </c>
      <c r="AI159" s="65" t="s">
        <v>52</v>
      </c>
      <c r="AJ159" s="65" t="s">
        <v>52</v>
      </c>
      <c r="AK159" s="65" t="s">
        <v>52</v>
      </c>
      <c r="AL159" s="65" t="s">
        <v>52</v>
      </c>
      <c r="AM159" s="65" t="s">
        <v>52</v>
      </c>
      <c r="AN159" s="65" t="s">
        <v>52</v>
      </c>
      <c r="AO159" s="65" t="s">
        <v>52</v>
      </c>
      <c r="AP159" s="65" t="s">
        <v>52</v>
      </c>
      <c r="AQ159" s="65" t="s">
        <v>52</v>
      </c>
      <c r="AR159" s="65" t="s">
        <v>52</v>
      </c>
      <c r="AS159" s="65" t="s">
        <v>52</v>
      </c>
      <c r="AT159" s="65" t="s">
        <v>52</v>
      </c>
      <c r="AU159" s="65" t="s">
        <v>52</v>
      </c>
      <c r="AV159" s="65" t="s">
        <v>52</v>
      </c>
      <c r="AW159" s="65" t="s">
        <v>52</v>
      </c>
      <c r="AX159" s="65" t="s">
        <v>52</v>
      </c>
      <c r="AY159" s="65" t="s">
        <v>52</v>
      </c>
      <c r="AZ159" s="65" t="s">
        <v>52</v>
      </c>
      <c r="BA159" s="65" t="s">
        <v>52</v>
      </c>
      <c r="BB159" s="65" t="s">
        <v>52</v>
      </c>
      <c r="BC159" s="65" t="s">
        <v>52</v>
      </c>
    </row>
    <row r="160" spans="1:55" x14ac:dyDescent="0.25">
      <c r="A160" s="56" t="s">
        <v>92</v>
      </c>
      <c r="B160" s="9" t="s">
        <v>51</v>
      </c>
      <c r="C160" s="10" t="s">
        <v>52</v>
      </c>
      <c r="D160" s="65" t="s">
        <v>52</v>
      </c>
      <c r="E160" s="65" t="s">
        <v>52</v>
      </c>
      <c r="F160" s="65" t="s">
        <v>52</v>
      </c>
      <c r="G160" s="65" t="s">
        <v>52</v>
      </c>
      <c r="H160" s="65" t="s">
        <v>52</v>
      </c>
      <c r="I160" s="65" t="s">
        <v>52</v>
      </c>
      <c r="J160" s="65" t="s">
        <v>52</v>
      </c>
      <c r="K160" s="65" t="s">
        <v>52</v>
      </c>
      <c r="L160" s="65" t="s">
        <v>52</v>
      </c>
      <c r="M160" s="65" t="s">
        <v>52</v>
      </c>
      <c r="N160" s="65" t="s">
        <v>52</v>
      </c>
      <c r="O160" s="65" t="s">
        <v>52</v>
      </c>
      <c r="P160" s="65" t="s">
        <v>52</v>
      </c>
      <c r="Q160" s="65" t="s">
        <v>52</v>
      </c>
      <c r="R160" s="65" t="s">
        <v>52</v>
      </c>
      <c r="S160" s="65" t="s">
        <v>52</v>
      </c>
      <c r="T160" s="65" t="s">
        <v>52</v>
      </c>
      <c r="U160" s="65" t="s">
        <v>52</v>
      </c>
      <c r="V160" s="65" t="s">
        <v>52</v>
      </c>
      <c r="W160" s="65" t="s">
        <v>52</v>
      </c>
      <c r="X160" s="65" t="s">
        <v>52</v>
      </c>
      <c r="Y160" s="65" t="s">
        <v>52</v>
      </c>
      <c r="Z160" s="65" t="s">
        <v>52</v>
      </c>
      <c r="AA160" s="65" t="s">
        <v>52</v>
      </c>
      <c r="AB160" s="65" t="s">
        <v>52</v>
      </c>
      <c r="AC160" s="65" t="s">
        <v>52</v>
      </c>
      <c r="AD160" s="65" t="s">
        <v>52</v>
      </c>
      <c r="AE160" s="65" t="s">
        <v>52</v>
      </c>
      <c r="AF160" s="65" t="s">
        <v>52</v>
      </c>
      <c r="AG160" s="65" t="s">
        <v>52</v>
      </c>
      <c r="AH160" s="65" t="s">
        <v>52</v>
      </c>
      <c r="AI160" s="65" t="s">
        <v>52</v>
      </c>
      <c r="AJ160" s="65" t="s">
        <v>52</v>
      </c>
      <c r="AK160" s="65" t="s">
        <v>52</v>
      </c>
      <c r="AL160" s="65" t="s">
        <v>52</v>
      </c>
      <c r="AM160" s="65" t="s">
        <v>52</v>
      </c>
      <c r="AN160" s="65" t="s">
        <v>52</v>
      </c>
      <c r="AO160" s="65" t="s">
        <v>52</v>
      </c>
      <c r="AP160" s="65" t="s">
        <v>52</v>
      </c>
      <c r="AQ160" s="65" t="s">
        <v>52</v>
      </c>
      <c r="AR160" s="65" t="s">
        <v>52</v>
      </c>
      <c r="AS160" s="65" t="s">
        <v>52</v>
      </c>
      <c r="AT160" s="65" t="s">
        <v>52</v>
      </c>
      <c r="AU160" s="65" t="s">
        <v>52</v>
      </c>
      <c r="AV160" s="65" t="s">
        <v>52</v>
      </c>
      <c r="AW160" s="65" t="s">
        <v>52</v>
      </c>
      <c r="AX160" s="65" t="s">
        <v>52</v>
      </c>
      <c r="AY160" s="65" t="s">
        <v>52</v>
      </c>
      <c r="AZ160" s="65" t="s">
        <v>52</v>
      </c>
      <c r="BA160" s="65" t="s">
        <v>52</v>
      </c>
      <c r="BB160" s="65" t="s">
        <v>52</v>
      </c>
      <c r="BC160" s="65" t="s">
        <v>52</v>
      </c>
    </row>
    <row r="161" spans="1:55" x14ac:dyDescent="0.25">
      <c r="A161" s="56" t="s">
        <v>53</v>
      </c>
      <c r="B161" s="37" t="s">
        <v>53</v>
      </c>
      <c r="C161" s="10" t="s">
        <v>52</v>
      </c>
      <c r="D161" s="65" t="s">
        <v>52</v>
      </c>
      <c r="E161" s="65" t="s">
        <v>52</v>
      </c>
      <c r="F161" s="65" t="s">
        <v>52</v>
      </c>
      <c r="G161" s="65" t="s">
        <v>52</v>
      </c>
      <c r="H161" s="65" t="s">
        <v>52</v>
      </c>
      <c r="I161" s="65" t="s">
        <v>52</v>
      </c>
      <c r="J161" s="65" t="s">
        <v>52</v>
      </c>
      <c r="K161" s="65" t="s">
        <v>52</v>
      </c>
      <c r="L161" s="65" t="s">
        <v>52</v>
      </c>
      <c r="M161" s="65" t="s">
        <v>52</v>
      </c>
      <c r="N161" s="65" t="s">
        <v>52</v>
      </c>
      <c r="O161" s="65" t="s">
        <v>52</v>
      </c>
      <c r="P161" s="65" t="s">
        <v>52</v>
      </c>
      <c r="Q161" s="65" t="s">
        <v>52</v>
      </c>
      <c r="R161" s="65" t="s">
        <v>52</v>
      </c>
      <c r="S161" s="65" t="s">
        <v>52</v>
      </c>
      <c r="T161" s="65" t="s">
        <v>52</v>
      </c>
      <c r="U161" s="65" t="s">
        <v>52</v>
      </c>
      <c r="V161" s="65" t="s">
        <v>52</v>
      </c>
      <c r="W161" s="65" t="s">
        <v>52</v>
      </c>
      <c r="X161" s="65" t="s">
        <v>52</v>
      </c>
      <c r="Y161" s="65" t="s">
        <v>52</v>
      </c>
      <c r="Z161" s="65" t="s">
        <v>52</v>
      </c>
      <c r="AA161" s="65" t="s">
        <v>52</v>
      </c>
      <c r="AB161" s="65" t="s">
        <v>52</v>
      </c>
      <c r="AC161" s="65" t="s">
        <v>52</v>
      </c>
      <c r="AD161" s="65" t="s">
        <v>52</v>
      </c>
      <c r="AE161" s="65" t="s">
        <v>52</v>
      </c>
      <c r="AF161" s="65" t="s">
        <v>52</v>
      </c>
      <c r="AG161" s="65" t="s">
        <v>52</v>
      </c>
      <c r="AH161" s="65" t="s">
        <v>52</v>
      </c>
      <c r="AI161" s="65" t="s">
        <v>52</v>
      </c>
      <c r="AJ161" s="65" t="s">
        <v>52</v>
      </c>
      <c r="AK161" s="65" t="s">
        <v>52</v>
      </c>
      <c r="AL161" s="65" t="s">
        <v>52</v>
      </c>
      <c r="AM161" s="65" t="s">
        <v>52</v>
      </c>
      <c r="AN161" s="65" t="s">
        <v>52</v>
      </c>
      <c r="AO161" s="65" t="s">
        <v>52</v>
      </c>
      <c r="AP161" s="65" t="s">
        <v>52</v>
      </c>
      <c r="AQ161" s="65" t="s">
        <v>52</v>
      </c>
      <c r="AR161" s="65" t="s">
        <v>52</v>
      </c>
      <c r="AS161" s="65" t="s">
        <v>52</v>
      </c>
      <c r="AT161" s="65" t="s">
        <v>52</v>
      </c>
      <c r="AU161" s="65" t="s">
        <v>52</v>
      </c>
      <c r="AV161" s="65" t="s">
        <v>52</v>
      </c>
      <c r="AW161" s="65" t="s">
        <v>52</v>
      </c>
      <c r="AX161" s="65" t="s">
        <v>52</v>
      </c>
      <c r="AY161" s="65" t="s">
        <v>52</v>
      </c>
      <c r="AZ161" s="65" t="s">
        <v>52</v>
      </c>
      <c r="BA161" s="65" t="s">
        <v>52</v>
      </c>
      <c r="BB161" s="65" t="s">
        <v>52</v>
      </c>
      <c r="BC161" s="65" t="s">
        <v>52</v>
      </c>
    </row>
    <row r="162" spans="1:55" ht="31.5" x14ac:dyDescent="0.25">
      <c r="A162" s="54" t="s">
        <v>94</v>
      </c>
      <c r="B162" s="36" t="s">
        <v>95</v>
      </c>
      <c r="C162" s="7"/>
      <c r="D162" s="64">
        <f t="shared" ref="D162:BC162" si="130">SUM(D163:D165)</f>
        <v>0</v>
      </c>
      <c r="E162" s="64">
        <f t="shared" si="130"/>
        <v>0</v>
      </c>
      <c r="F162" s="64">
        <f t="shared" si="130"/>
        <v>0</v>
      </c>
      <c r="G162" s="64">
        <f t="shared" si="130"/>
        <v>0</v>
      </c>
      <c r="H162" s="64">
        <f t="shared" si="130"/>
        <v>0</v>
      </c>
      <c r="I162" s="64">
        <f t="shared" si="130"/>
        <v>0</v>
      </c>
      <c r="J162" s="64">
        <f t="shared" si="130"/>
        <v>0</v>
      </c>
      <c r="K162" s="64">
        <f t="shared" si="130"/>
        <v>0</v>
      </c>
      <c r="L162" s="64">
        <f t="shared" si="130"/>
        <v>0</v>
      </c>
      <c r="M162" s="64">
        <f t="shared" si="130"/>
        <v>0</v>
      </c>
      <c r="N162" s="64">
        <f t="shared" si="130"/>
        <v>0</v>
      </c>
      <c r="O162" s="64">
        <f t="shared" si="130"/>
        <v>0</v>
      </c>
      <c r="P162" s="64">
        <f t="shared" ref="P162:U162" si="131">SUM(P163:P165)</f>
        <v>0</v>
      </c>
      <c r="Q162" s="64">
        <f t="shared" si="131"/>
        <v>0</v>
      </c>
      <c r="R162" s="64">
        <f t="shared" si="131"/>
        <v>0</v>
      </c>
      <c r="S162" s="64">
        <f t="shared" si="131"/>
        <v>0</v>
      </c>
      <c r="T162" s="64">
        <f t="shared" si="131"/>
        <v>0</v>
      </c>
      <c r="U162" s="64">
        <f t="shared" si="131"/>
        <v>0</v>
      </c>
      <c r="V162" s="64">
        <f t="shared" si="130"/>
        <v>0</v>
      </c>
      <c r="W162" s="64">
        <f t="shared" si="130"/>
        <v>0</v>
      </c>
      <c r="X162" s="64">
        <f t="shared" si="130"/>
        <v>0</v>
      </c>
      <c r="Y162" s="64">
        <f t="shared" si="130"/>
        <v>0</v>
      </c>
      <c r="Z162" s="64">
        <f t="shared" si="130"/>
        <v>0</v>
      </c>
      <c r="AA162" s="64">
        <f t="shared" si="130"/>
        <v>0</v>
      </c>
      <c r="AB162" s="64">
        <f t="shared" si="130"/>
        <v>0</v>
      </c>
      <c r="AC162" s="64">
        <f t="shared" si="130"/>
        <v>0</v>
      </c>
      <c r="AD162" s="64">
        <f t="shared" si="130"/>
        <v>0</v>
      </c>
      <c r="AE162" s="64">
        <f t="shared" si="130"/>
        <v>0</v>
      </c>
      <c r="AF162" s="64">
        <f t="shared" ref="AF162:AG162" si="132">SUM(AF163:AF165)</f>
        <v>0</v>
      </c>
      <c r="AG162" s="64">
        <f t="shared" si="132"/>
        <v>0</v>
      </c>
      <c r="AH162" s="64">
        <f t="shared" si="130"/>
        <v>0</v>
      </c>
      <c r="AI162" s="64">
        <f t="shared" si="130"/>
        <v>0</v>
      </c>
      <c r="AJ162" s="64">
        <f t="shared" si="130"/>
        <v>0</v>
      </c>
      <c r="AK162" s="64">
        <f t="shared" si="130"/>
        <v>0</v>
      </c>
      <c r="AL162" s="64">
        <f t="shared" si="130"/>
        <v>0</v>
      </c>
      <c r="AM162" s="64">
        <f t="shared" si="130"/>
        <v>0</v>
      </c>
      <c r="AN162" s="64">
        <f t="shared" si="130"/>
        <v>0</v>
      </c>
      <c r="AO162" s="64">
        <f t="shared" si="130"/>
        <v>0</v>
      </c>
      <c r="AP162" s="64">
        <f t="shared" si="130"/>
        <v>0</v>
      </c>
      <c r="AQ162" s="64">
        <f t="shared" si="130"/>
        <v>0</v>
      </c>
      <c r="AR162" s="64">
        <f t="shared" si="130"/>
        <v>0</v>
      </c>
      <c r="AS162" s="64">
        <f t="shared" si="130"/>
        <v>0</v>
      </c>
      <c r="AT162" s="64">
        <f t="shared" si="130"/>
        <v>0</v>
      </c>
      <c r="AU162" s="64">
        <f t="shared" si="130"/>
        <v>0</v>
      </c>
      <c r="AV162" s="64">
        <f t="shared" si="130"/>
        <v>0</v>
      </c>
      <c r="AW162" s="64">
        <f t="shared" si="130"/>
        <v>0</v>
      </c>
      <c r="AX162" s="64">
        <f t="shared" si="130"/>
        <v>0</v>
      </c>
      <c r="AY162" s="64">
        <f t="shared" si="130"/>
        <v>0</v>
      </c>
      <c r="AZ162" s="64">
        <f t="shared" si="130"/>
        <v>0</v>
      </c>
      <c r="BA162" s="64">
        <f t="shared" si="130"/>
        <v>0</v>
      </c>
      <c r="BB162" s="64">
        <f t="shared" si="130"/>
        <v>0</v>
      </c>
      <c r="BC162" s="64">
        <f t="shared" si="130"/>
        <v>0</v>
      </c>
    </row>
    <row r="163" spans="1:55" x14ac:dyDescent="0.25">
      <c r="A163" s="56" t="s">
        <v>94</v>
      </c>
      <c r="B163" s="9" t="s">
        <v>51</v>
      </c>
      <c r="C163" s="10" t="s">
        <v>52</v>
      </c>
      <c r="D163" s="65" t="s">
        <v>52</v>
      </c>
      <c r="E163" s="65" t="s">
        <v>52</v>
      </c>
      <c r="F163" s="65" t="s">
        <v>52</v>
      </c>
      <c r="G163" s="65" t="s">
        <v>52</v>
      </c>
      <c r="H163" s="65" t="s">
        <v>52</v>
      </c>
      <c r="I163" s="65" t="s">
        <v>52</v>
      </c>
      <c r="J163" s="65" t="s">
        <v>52</v>
      </c>
      <c r="K163" s="65" t="s">
        <v>52</v>
      </c>
      <c r="L163" s="65" t="s">
        <v>52</v>
      </c>
      <c r="M163" s="65" t="s">
        <v>52</v>
      </c>
      <c r="N163" s="65" t="s">
        <v>52</v>
      </c>
      <c r="O163" s="65" t="s">
        <v>52</v>
      </c>
      <c r="P163" s="65" t="s">
        <v>52</v>
      </c>
      <c r="Q163" s="65" t="s">
        <v>52</v>
      </c>
      <c r="R163" s="65" t="s">
        <v>52</v>
      </c>
      <c r="S163" s="65" t="s">
        <v>52</v>
      </c>
      <c r="T163" s="65" t="s">
        <v>52</v>
      </c>
      <c r="U163" s="65" t="s">
        <v>52</v>
      </c>
      <c r="V163" s="65" t="s">
        <v>52</v>
      </c>
      <c r="W163" s="65" t="s">
        <v>52</v>
      </c>
      <c r="X163" s="65" t="s">
        <v>52</v>
      </c>
      <c r="Y163" s="65" t="s">
        <v>52</v>
      </c>
      <c r="Z163" s="65" t="s">
        <v>52</v>
      </c>
      <c r="AA163" s="65" t="s">
        <v>52</v>
      </c>
      <c r="AB163" s="65" t="s">
        <v>52</v>
      </c>
      <c r="AC163" s="65" t="s">
        <v>52</v>
      </c>
      <c r="AD163" s="65" t="s">
        <v>52</v>
      </c>
      <c r="AE163" s="65" t="s">
        <v>52</v>
      </c>
      <c r="AF163" s="65" t="s">
        <v>52</v>
      </c>
      <c r="AG163" s="65" t="s">
        <v>52</v>
      </c>
      <c r="AH163" s="65" t="s">
        <v>52</v>
      </c>
      <c r="AI163" s="65" t="s">
        <v>52</v>
      </c>
      <c r="AJ163" s="65" t="s">
        <v>52</v>
      </c>
      <c r="AK163" s="65" t="s">
        <v>52</v>
      </c>
      <c r="AL163" s="65" t="s">
        <v>52</v>
      </c>
      <c r="AM163" s="65" t="s">
        <v>52</v>
      </c>
      <c r="AN163" s="65" t="s">
        <v>52</v>
      </c>
      <c r="AO163" s="65" t="s">
        <v>52</v>
      </c>
      <c r="AP163" s="65" t="s">
        <v>52</v>
      </c>
      <c r="AQ163" s="65" t="s">
        <v>52</v>
      </c>
      <c r="AR163" s="65" t="s">
        <v>52</v>
      </c>
      <c r="AS163" s="65" t="s">
        <v>52</v>
      </c>
      <c r="AT163" s="65" t="s">
        <v>52</v>
      </c>
      <c r="AU163" s="65" t="s">
        <v>52</v>
      </c>
      <c r="AV163" s="65" t="s">
        <v>52</v>
      </c>
      <c r="AW163" s="65" t="s">
        <v>52</v>
      </c>
      <c r="AX163" s="65" t="s">
        <v>52</v>
      </c>
      <c r="AY163" s="65" t="s">
        <v>52</v>
      </c>
      <c r="AZ163" s="65" t="s">
        <v>52</v>
      </c>
      <c r="BA163" s="65" t="s">
        <v>52</v>
      </c>
      <c r="BB163" s="65" t="s">
        <v>52</v>
      </c>
      <c r="BC163" s="65" t="s">
        <v>52</v>
      </c>
    </row>
    <row r="164" spans="1:55" x14ac:dyDescent="0.25">
      <c r="A164" s="56" t="s">
        <v>94</v>
      </c>
      <c r="B164" s="9" t="s">
        <v>51</v>
      </c>
      <c r="C164" s="10" t="s">
        <v>52</v>
      </c>
      <c r="D164" s="65" t="s">
        <v>52</v>
      </c>
      <c r="E164" s="65" t="s">
        <v>52</v>
      </c>
      <c r="F164" s="65" t="s">
        <v>52</v>
      </c>
      <c r="G164" s="65" t="s">
        <v>52</v>
      </c>
      <c r="H164" s="65" t="s">
        <v>52</v>
      </c>
      <c r="I164" s="65" t="s">
        <v>52</v>
      </c>
      <c r="J164" s="65" t="s">
        <v>52</v>
      </c>
      <c r="K164" s="65" t="s">
        <v>52</v>
      </c>
      <c r="L164" s="65" t="s">
        <v>52</v>
      </c>
      <c r="M164" s="65" t="s">
        <v>52</v>
      </c>
      <c r="N164" s="65" t="s">
        <v>52</v>
      </c>
      <c r="O164" s="65" t="s">
        <v>52</v>
      </c>
      <c r="P164" s="65" t="s">
        <v>52</v>
      </c>
      <c r="Q164" s="65" t="s">
        <v>52</v>
      </c>
      <c r="R164" s="65" t="s">
        <v>52</v>
      </c>
      <c r="S164" s="65" t="s">
        <v>52</v>
      </c>
      <c r="T164" s="65" t="s">
        <v>52</v>
      </c>
      <c r="U164" s="65" t="s">
        <v>52</v>
      </c>
      <c r="V164" s="65" t="s">
        <v>52</v>
      </c>
      <c r="W164" s="65" t="s">
        <v>52</v>
      </c>
      <c r="X164" s="65" t="s">
        <v>52</v>
      </c>
      <c r="Y164" s="65" t="s">
        <v>52</v>
      </c>
      <c r="Z164" s="65" t="s">
        <v>52</v>
      </c>
      <c r="AA164" s="65" t="s">
        <v>52</v>
      </c>
      <c r="AB164" s="65" t="s">
        <v>52</v>
      </c>
      <c r="AC164" s="65" t="s">
        <v>52</v>
      </c>
      <c r="AD164" s="65" t="s">
        <v>52</v>
      </c>
      <c r="AE164" s="65" t="s">
        <v>52</v>
      </c>
      <c r="AF164" s="65" t="s">
        <v>52</v>
      </c>
      <c r="AG164" s="65" t="s">
        <v>52</v>
      </c>
      <c r="AH164" s="65" t="s">
        <v>52</v>
      </c>
      <c r="AI164" s="65" t="s">
        <v>52</v>
      </c>
      <c r="AJ164" s="65" t="s">
        <v>52</v>
      </c>
      <c r="AK164" s="65" t="s">
        <v>52</v>
      </c>
      <c r="AL164" s="65" t="s">
        <v>52</v>
      </c>
      <c r="AM164" s="65" t="s">
        <v>52</v>
      </c>
      <c r="AN164" s="65" t="s">
        <v>52</v>
      </c>
      <c r="AO164" s="65" t="s">
        <v>52</v>
      </c>
      <c r="AP164" s="65" t="s">
        <v>52</v>
      </c>
      <c r="AQ164" s="65" t="s">
        <v>52</v>
      </c>
      <c r="AR164" s="65" t="s">
        <v>52</v>
      </c>
      <c r="AS164" s="65" t="s">
        <v>52</v>
      </c>
      <c r="AT164" s="65" t="s">
        <v>52</v>
      </c>
      <c r="AU164" s="65" t="s">
        <v>52</v>
      </c>
      <c r="AV164" s="65" t="s">
        <v>52</v>
      </c>
      <c r="AW164" s="65" t="s">
        <v>52</v>
      </c>
      <c r="AX164" s="65" t="s">
        <v>52</v>
      </c>
      <c r="AY164" s="65" t="s">
        <v>52</v>
      </c>
      <c r="AZ164" s="65" t="s">
        <v>52</v>
      </c>
      <c r="BA164" s="65" t="s">
        <v>52</v>
      </c>
      <c r="BB164" s="65" t="s">
        <v>52</v>
      </c>
      <c r="BC164" s="65" t="s">
        <v>52</v>
      </c>
    </row>
    <row r="165" spans="1:55" x14ac:dyDescent="0.25">
      <c r="A165" s="56" t="s">
        <v>53</v>
      </c>
      <c r="B165" s="37" t="s">
        <v>53</v>
      </c>
      <c r="C165" s="10" t="s">
        <v>52</v>
      </c>
      <c r="D165" s="65" t="s">
        <v>52</v>
      </c>
      <c r="E165" s="65" t="s">
        <v>52</v>
      </c>
      <c r="F165" s="65" t="s">
        <v>52</v>
      </c>
      <c r="G165" s="65" t="s">
        <v>52</v>
      </c>
      <c r="H165" s="65" t="s">
        <v>52</v>
      </c>
      <c r="I165" s="65" t="s">
        <v>52</v>
      </c>
      <c r="J165" s="65" t="s">
        <v>52</v>
      </c>
      <c r="K165" s="65" t="s">
        <v>52</v>
      </c>
      <c r="L165" s="65" t="s">
        <v>52</v>
      </c>
      <c r="M165" s="65" t="s">
        <v>52</v>
      </c>
      <c r="N165" s="65" t="s">
        <v>52</v>
      </c>
      <c r="O165" s="65" t="s">
        <v>52</v>
      </c>
      <c r="P165" s="65" t="s">
        <v>52</v>
      </c>
      <c r="Q165" s="65" t="s">
        <v>52</v>
      </c>
      <c r="R165" s="65" t="s">
        <v>52</v>
      </c>
      <c r="S165" s="65" t="s">
        <v>52</v>
      </c>
      <c r="T165" s="65" t="s">
        <v>52</v>
      </c>
      <c r="U165" s="65" t="s">
        <v>52</v>
      </c>
      <c r="V165" s="65" t="s">
        <v>52</v>
      </c>
      <c r="W165" s="65" t="s">
        <v>52</v>
      </c>
      <c r="X165" s="65" t="s">
        <v>52</v>
      </c>
      <c r="Y165" s="65" t="s">
        <v>52</v>
      </c>
      <c r="Z165" s="65" t="s">
        <v>52</v>
      </c>
      <c r="AA165" s="65" t="s">
        <v>52</v>
      </c>
      <c r="AB165" s="65" t="s">
        <v>52</v>
      </c>
      <c r="AC165" s="65" t="s">
        <v>52</v>
      </c>
      <c r="AD165" s="65" t="s">
        <v>52</v>
      </c>
      <c r="AE165" s="65" t="s">
        <v>52</v>
      </c>
      <c r="AF165" s="65" t="s">
        <v>52</v>
      </c>
      <c r="AG165" s="65" t="s">
        <v>52</v>
      </c>
      <c r="AH165" s="65" t="s">
        <v>52</v>
      </c>
      <c r="AI165" s="65" t="s">
        <v>52</v>
      </c>
      <c r="AJ165" s="65" t="s">
        <v>52</v>
      </c>
      <c r="AK165" s="65" t="s">
        <v>52</v>
      </c>
      <c r="AL165" s="65" t="s">
        <v>52</v>
      </c>
      <c r="AM165" s="65" t="s">
        <v>52</v>
      </c>
      <c r="AN165" s="65" t="s">
        <v>52</v>
      </c>
      <c r="AO165" s="65" t="s">
        <v>52</v>
      </c>
      <c r="AP165" s="65" t="s">
        <v>52</v>
      </c>
      <c r="AQ165" s="65" t="s">
        <v>52</v>
      </c>
      <c r="AR165" s="65" t="s">
        <v>52</v>
      </c>
      <c r="AS165" s="65" t="s">
        <v>52</v>
      </c>
      <c r="AT165" s="65" t="s">
        <v>52</v>
      </c>
      <c r="AU165" s="65" t="s">
        <v>52</v>
      </c>
      <c r="AV165" s="65" t="s">
        <v>52</v>
      </c>
      <c r="AW165" s="65" t="s">
        <v>52</v>
      </c>
      <c r="AX165" s="65" t="s">
        <v>52</v>
      </c>
      <c r="AY165" s="65" t="s">
        <v>52</v>
      </c>
      <c r="AZ165" s="65" t="s">
        <v>52</v>
      </c>
      <c r="BA165" s="65" t="s">
        <v>52</v>
      </c>
      <c r="BB165" s="65" t="s">
        <v>52</v>
      </c>
      <c r="BC165" s="65" t="s">
        <v>52</v>
      </c>
    </row>
    <row r="166" spans="1:55" ht="31.5" x14ac:dyDescent="0.25">
      <c r="A166" s="61" t="s">
        <v>96</v>
      </c>
      <c r="B166" s="34" t="s">
        <v>97</v>
      </c>
      <c r="C166" s="17" t="s">
        <v>153</v>
      </c>
      <c r="D166" s="67">
        <f t="shared" ref="D166:BC166" si="133">D167+D171</f>
        <v>0</v>
      </c>
      <c r="E166" s="67">
        <f t="shared" si="133"/>
        <v>0</v>
      </c>
      <c r="F166" s="67">
        <f t="shared" si="133"/>
        <v>0</v>
      </c>
      <c r="G166" s="67">
        <f t="shared" si="133"/>
        <v>0</v>
      </c>
      <c r="H166" s="67">
        <f t="shared" si="133"/>
        <v>0</v>
      </c>
      <c r="I166" s="67">
        <f t="shared" si="133"/>
        <v>0</v>
      </c>
      <c r="J166" s="67">
        <f t="shared" si="133"/>
        <v>0</v>
      </c>
      <c r="K166" s="67">
        <f t="shared" si="133"/>
        <v>0</v>
      </c>
      <c r="L166" s="67">
        <f t="shared" si="133"/>
        <v>0</v>
      </c>
      <c r="M166" s="67">
        <f t="shared" si="133"/>
        <v>0</v>
      </c>
      <c r="N166" s="67">
        <f t="shared" si="133"/>
        <v>0</v>
      </c>
      <c r="O166" s="67">
        <f t="shared" si="133"/>
        <v>0</v>
      </c>
      <c r="P166" s="67">
        <f t="shared" ref="P166:U166" si="134">P167+P171</f>
        <v>0</v>
      </c>
      <c r="Q166" s="67">
        <f t="shared" si="134"/>
        <v>0</v>
      </c>
      <c r="R166" s="67">
        <f t="shared" si="134"/>
        <v>0</v>
      </c>
      <c r="S166" s="67">
        <f t="shared" si="134"/>
        <v>0</v>
      </c>
      <c r="T166" s="67">
        <f t="shared" si="134"/>
        <v>0</v>
      </c>
      <c r="U166" s="67">
        <f t="shared" si="134"/>
        <v>0</v>
      </c>
      <c r="V166" s="67">
        <f t="shared" si="133"/>
        <v>0</v>
      </c>
      <c r="W166" s="67">
        <f t="shared" si="133"/>
        <v>0</v>
      </c>
      <c r="X166" s="67">
        <f t="shared" si="133"/>
        <v>0</v>
      </c>
      <c r="Y166" s="67">
        <f t="shared" si="133"/>
        <v>0</v>
      </c>
      <c r="Z166" s="67">
        <f t="shared" si="133"/>
        <v>0</v>
      </c>
      <c r="AA166" s="67">
        <f t="shared" si="133"/>
        <v>0</v>
      </c>
      <c r="AB166" s="67">
        <f t="shared" si="133"/>
        <v>0</v>
      </c>
      <c r="AC166" s="67">
        <f t="shared" si="133"/>
        <v>0</v>
      </c>
      <c r="AD166" s="67">
        <f t="shared" si="133"/>
        <v>0</v>
      </c>
      <c r="AE166" s="67">
        <f t="shared" si="133"/>
        <v>0</v>
      </c>
      <c r="AF166" s="67">
        <f t="shared" ref="AF166:AG166" si="135">AF167+AF171</f>
        <v>0</v>
      </c>
      <c r="AG166" s="67">
        <f t="shared" si="135"/>
        <v>0</v>
      </c>
      <c r="AH166" s="67">
        <f t="shared" si="133"/>
        <v>0</v>
      </c>
      <c r="AI166" s="67">
        <f t="shared" si="133"/>
        <v>0</v>
      </c>
      <c r="AJ166" s="67">
        <f t="shared" si="133"/>
        <v>0</v>
      </c>
      <c r="AK166" s="67">
        <f t="shared" si="133"/>
        <v>0</v>
      </c>
      <c r="AL166" s="67">
        <f t="shared" si="133"/>
        <v>0</v>
      </c>
      <c r="AM166" s="67">
        <f t="shared" si="133"/>
        <v>0</v>
      </c>
      <c r="AN166" s="67">
        <f t="shared" si="133"/>
        <v>0</v>
      </c>
      <c r="AO166" s="67">
        <f t="shared" si="133"/>
        <v>0</v>
      </c>
      <c r="AP166" s="67">
        <f t="shared" si="133"/>
        <v>0</v>
      </c>
      <c r="AQ166" s="67">
        <f t="shared" si="133"/>
        <v>0</v>
      </c>
      <c r="AR166" s="67">
        <f t="shared" si="133"/>
        <v>0</v>
      </c>
      <c r="AS166" s="67">
        <f t="shared" si="133"/>
        <v>0</v>
      </c>
      <c r="AT166" s="67">
        <f t="shared" si="133"/>
        <v>0</v>
      </c>
      <c r="AU166" s="67">
        <f t="shared" si="133"/>
        <v>0</v>
      </c>
      <c r="AV166" s="67">
        <f t="shared" si="133"/>
        <v>0</v>
      </c>
      <c r="AW166" s="67">
        <f t="shared" si="133"/>
        <v>0</v>
      </c>
      <c r="AX166" s="67">
        <f t="shared" si="133"/>
        <v>0</v>
      </c>
      <c r="AY166" s="67">
        <f t="shared" si="133"/>
        <v>0</v>
      </c>
      <c r="AZ166" s="67">
        <f t="shared" si="133"/>
        <v>0</v>
      </c>
      <c r="BA166" s="67">
        <f t="shared" si="133"/>
        <v>0</v>
      </c>
      <c r="BB166" s="67">
        <f t="shared" si="133"/>
        <v>0</v>
      </c>
      <c r="BC166" s="67">
        <f t="shared" si="133"/>
        <v>0</v>
      </c>
    </row>
    <row r="167" spans="1:55" ht="31.5" x14ac:dyDescent="0.25">
      <c r="A167" s="53" t="s">
        <v>98</v>
      </c>
      <c r="B167" s="35" t="s">
        <v>99</v>
      </c>
      <c r="C167" s="18" t="s">
        <v>153</v>
      </c>
      <c r="D167" s="63">
        <f t="shared" ref="D167:BC167" si="136">SUM(D168:D170)</f>
        <v>0</v>
      </c>
      <c r="E167" s="63">
        <f t="shared" si="136"/>
        <v>0</v>
      </c>
      <c r="F167" s="63">
        <f t="shared" si="136"/>
        <v>0</v>
      </c>
      <c r="G167" s="63">
        <f t="shared" si="136"/>
        <v>0</v>
      </c>
      <c r="H167" s="63">
        <f t="shared" si="136"/>
        <v>0</v>
      </c>
      <c r="I167" s="63">
        <f t="shared" si="136"/>
        <v>0</v>
      </c>
      <c r="J167" s="63">
        <f t="shared" si="136"/>
        <v>0</v>
      </c>
      <c r="K167" s="63">
        <f t="shared" si="136"/>
        <v>0</v>
      </c>
      <c r="L167" s="63">
        <f t="shared" si="136"/>
        <v>0</v>
      </c>
      <c r="M167" s="63">
        <f t="shared" si="136"/>
        <v>0</v>
      </c>
      <c r="N167" s="63">
        <f t="shared" si="136"/>
        <v>0</v>
      </c>
      <c r="O167" s="63">
        <f t="shared" si="136"/>
        <v>0</v>
      </c>
      <c r="P167" s="63">
        <f t="shared" ref="P167:U167" si="137">SUM(P168:P170)</f>
        <v>0</v>
      </c>
      <c r="Q167" s="63">
        <f t="shared" si="137"/>
        <v>0</v>
      </c>
      <c r="R167" s="63">
        <f t="shared" si="137"/>
        <v>0</v>
      </c>
      <c r="S167" s="63">
        <f t="shared" si="137"/>
        <v>0</v>
      </c>
      <c r="T167" s="63">
        <f t="shared" si="137"/>
        <v>0</v>
      </c>
      <c r="U167" s="63">
        <f t="shared" si="137"/>
        <v>0</v>
      </c>
      <c r="V167" s="63">
        <f t="shared" si="136"/>
        <v>0</v>
      </c>
      <c r="W167" s="63">
        <f t="shared" si="136"/>
        <v>0</v>
      </c>
      <c r="X167" s="63">
        <f t="shared" si="136"/>
        <v>0</v>
      </c>
      <c r="Y167" s="63">
        <f t="shared" si="136"/>
        <v>0</v>
      </c>
      <c r="Z167" s="63">
        <f t="shared" si="136"/>
        <v>0</v>
      </c>
      <c r="AA167" s="63">
        <f t="shared" si="136"/>
        <v>0</v>
      </c>
      <c r="AB167" s="63">
        <f t="shared" si="136"/>
        <v>0</v>
      </c>
      <c r="AC167" s="63">
        <f t="shared" si="136"/>
        <v>0</v>
      </c>
      <c r="AD167" s="63">
        <f t="shared" si="136"/>
        <v>0</v>
      </c>
      <c r="AE167" s="63">
        <f t="shared" si="136"/>
        <v>0</v>
      </c>
      <c r="AF167" s="63">
        <f t="shared" ref="AF167:AG167" si="138">SUM(AF168:AF170)</f>
        <v>0</v>
      </c>
      <c r="AG167" s="63">
        <f t="shared" si="138"/>
        <v>0</v>
      </c>
      <c r="AH167" s="63">
        <f t="shared" si="136"/>
        <v>0</v>
      </c>
      <c r="AI167" s="63">
        <f t="shared" si="136"/>
        <v>0</v>
      </c>
      <c r="AJ167" s="63">
        <f t="shared" si="136"/>
        <v>0</v>
      </c>
      <c r="AK167" s="63">
        <f t="shared" si="136"/>
        <v>0</v>
      </c>
      <c r="AL167" s="63">
        <f t="shared" si="136"/>
        <v>0</v>
      </c>
      <c r="AM167" s="63">
        <f t="shared" si="136"/>
        <v>0</v>
      </c>
      <c r="AN167" s="63">
        <f t="shared" si="136"/>
        <v>0</v>
      </c>
      <c r="AO167" s="63">
        <f t="shared" si="136"/>
        <v>0</v>
      </c>
      <c r="AP167" s="63">
        <f t="shared" si="136"/>
        <v>0</v>
      </c>
      <c r="AQ167" s="63">
        <f t="shared" si="136"/>
        <v>0</v>
      </c>
      <c r="AR167" s="63">
        <f t="shared" si="136"/>
        <v>0</v>
      </c>
      <c r="AS167" s="63">
        <f t="shared" si="136"/>
        <v>0</v>
      </c>
      <c r="AT167" s="63">
        <f t="shared" si="136"/>
        <v>0</v>
      </c>
      <c r="AU167" s="63">
        <f t="shared" si="136"/>
        <v>0</v>
      </c>
      <c r="AV167" s="63">
        <f t="shared" si="136"/>
        <v>0</v>
      </c>
      <c r="AW167" s="63">
        <f t="shared" si="136"/>
        <v>0</v>
      </c>
      <c r="AX167" s="63">
        <f t="shared" si="136"/>
        <v>0</v>
      </c>
      <c r="AY167" s="63">
        <f t="shared" si="136"/>
        <v>0</v>
      </c>
      <c r="AZ167" s="63">
        <f t="shared" si="136"/>
        <v>0</v>
      </c>
      <c r="BA167" s="63">
        <f t="shared" si="136"/>
        <v>0</v>
      </c>
      <c r="BB167" s="63">
        <f t="shared" si="136"/>
        <v>0</v>
      </c>
      <c r="BC167" s="63">
        <f t="shared" si="136"/>
        <v>0</v>
      </c>
    </row>
    <row r="168" spans="1:55" x14ac:dyDescent="0.25">
      <c r="A168" s="56" t="s">
        <v>98</v>
      </c>
      <c r="B168" s="9" t="s">
        <v>51</v>
      </c>
      <c r="C168" s="10" t="s">
        <v>52</v>
      </c>
      <c r="D168" s="65" t="s">
        <v>52</v>
      </c>
      <c r="E168" s="65" t="s">
        <v>52</v>
      </c>
      <c r="F168" s="65" t="s">
        <v>52</v>
      </c>
      <c r="G168" s="65" t="s">
        <v>52</v>
      </c>
      <c r="H168" s="65" t="s">
        <v>52</v>
      </c>
      <c r="I168" s="65" t="s">
        <v>52</v>
      </c>
      <c r="J168" s="65" t="s">
        <v>52</v>
      </c>
      <c r="K168" s="65" t="s">
        <v>52</v>
      </c>
      <c r="L168" s="65" t="s">
        <v>52</v>
      </c>
      <c r="M168" s="65" t="s">
        <v>52</v>
      </c>
      <c r="N168" s="65" t="s">
        <v>52</v>
      </c>
      <c r="O168" s="65" t="s">
        <v>52</v>
      </c>
      <c r="P168" s="65" t="s">
        <v>52</v>
      </c>
      <c r="Q168" s="65" t="s">
        <v>52</v>
      </c>
      <c r="R168" s="65" t="s">
        <v>52</v>
      </c>
      <c r="S168" s="65" t="s">
        <v>52</v>
      </c>
      <c r="T168" s="65" t="s">
        <v>52</v>
      </c>
      <c r="U168" s="65" t="s">
        <v>52</v>
      </c>
      <c r="V168" s="65" t="s">
        <v>52</v>
      </c>
      <c r="W168" s="65" t="s">
        <v>52</v>
      </c>
      <c r="X168" s="65" t="s">
        <v>52</v>
      </c>
      <c r="Y168" s="65" t="s">
        <v>52</v>
      </c>
      <c r="Z168" s="65" t="s">
        <v>52</v>
      </c>
      <c r="AA168" s="65" t="s">
        <v>52</v>
      </c>
      <c r="AB168" s="65" t="s">
        <v>52</v>
      </c>
      <c r="AC168" s="65" t="s">
        <v>52</v>
      </c>
      <c r="AD168" s="65" t="s">
        <v>52</v>
      </c>
      <c r="AE168" s="65" t="s">
        <v>52</v>
      </c>
      <c r="AF168" s="65" t="s">
        <v>52</v>
      </c>
      <c r="AG168" s="65" t="s">
        <v>52</v>
      </c>
      <c r="AH168" s="65" t="s">
        <v>52</v>
      </c>
      <c r="AI168" s="65" t="s">
        <v>52</v>
      </c>
      <c r="AJ168" s="65" t="s">
        <v>52</v>
      </c>
      <c r="AK168" s="65" t="s">
        <v>52</v>
      </c>
      <c r="AL168" s="65" t="s">
        <v>52</v>
      </c>
      <c r="AM168" s="65" t="s">
        <v>52</v>
      </c>
      <c r="AN168" s="65" t="s">
        <v>52</v>
      </c>
      <c r="AO168" s="65" t="s">
        <v>52</v>
      </c>
      <c r="AP168" s="65" t="s">
        <v>52</v>
      </c>
      <c r="AQ168" s="65" t="s">
        <v>52</v>
      </c>
      <c r="AR168" s="65" t="s">
        <v>52</v>
      </c>
      <c r="AS168" s="65" t="s">
        <v>52</v>
      </c>
      <c r="AT168" s="65" t="s">
        <v>52</v>
      </c>
      <c r="AU168" s="65" t="s">
        <v>52</v>
      </c>
      <c r="AV168" s="65" t="s">
        <v>52</v>
      </c>
      <c r="AW168" s="65" t="s">
        <v>52</v>
      </c>
      <c r="AX168" s="65" t="s">
        <v>52</v>
      </c>
      <c r="AY168" s="65" t="s">
        <v>52</v>
      </c>
      <c r="AZ168" s="65" t="s">
        <v>52</v>
      </c>
      <c r="BA168" s="65" t="s">
        <v>52</v>
      </c>
      <c r="BB168" s="65" t="s">
        <v>52</v>
      </c>
      <c r="BC168" s="65" t="s">
        <v>52</v>
      </c>
    </row>
    <row r="169" spans="1:55" x14ac:dyDescent="0.25">
      <c r="A169" s="56" t="s">
        <v>98</v>
      </c>
      <c r="B169" s="9" t="s">
        <v>51</v>
      </c>
      <c r="C169" s="10" t="s">
        <v>52</v>
      </c>
      <c r="D169" s="65" t="s">
        <v>52</v>
      </c>
      <c r="E169" s="65" t="s">
        <v>52</v>
      </c>
      <c r="F169" s="65" t="s">
        <v>52</v>
      </c>
      <c r="G169" s="65" t="s">
        <v>52</v>
      </c>
      <c r="H169" s="65" t="s">
        <v>52</v>
      </c>
      <c r="I169" s="65" t="s">
        <v>52</v>
      </c>
      <c r="J169" s="65" t="s">
        <v>52</v>
      </c>
      <c r="K169" s="65" t="s">
        <v>52</v>
      </c>
      <c r="L169" s="65" t="s">
        <v>52</v>
      </c>
      <c r="M169" s="65" t="s">
        <v>52</v>
      </c>
      <c r="N169" s="65" t="s">
        <v>52</v>
      </c>
      <c r="O169" s="65" t="s">
        <v>52</v>
      </c>
      <c r="P169" s="65" t="s">
        <v>52</v>
      </c>
      <c r="Q169" s="65" t="s">
        <v>52</v>
      </c>
      <c r="R169" s="65" t="s">
        <v>52</v>
      </c>
      <c r="S169" s="65" t="s">
        <v>52</v>
      </c>
      <c r="T169" s="65" t="s">
        <v>52</v>
      </c>
      <c r="U169" s="65" t="s">
        <v>52</v>
      </c>
      <c r="V169" s="65" t="s">
        <v>52</v>
      </c>
      <c r="W169" s="65" t="s">
        <v>52</v>
      </c>
      <c r="X169" s="65" t="s">
        <v>52</v>
      </c>
      <c r="Y169" s="65" t="s">
        <v>52</v>
      </c>
      <c r="Z169" s="65" t="s">
        <v>52</v>
      </c>
      <c r="AA169" s="65" t="s">
        <v>52</v>
      </c>
      <c r="AB169" s="65" t="s">
        <v>52</v>
      </c>
      <c r="AC169" s="65" t="s">
        <v>52</v>
      </c>
      <c r="AD169" s="65" t="s">
        <v>52</v>
      </c>
      <c r="AE169" s="65" t="s">
        <v>52</v>
      </c>
      <c r="AF169" s="65" t="s">
        <v>52</v>
      </c>
      <c r="AG169" s="65" t="s">
        <v>52</v>
      </c>
      <c r="AH169" s="65" t="s">
        <v>52</v>
      </c>
      <c r="AI169" s="65" t="s">
        <v>52</v>
      </c>
      <c r="AJ169" s="65" t="s">
        <v>52</v>
      </c>
      <c r="AK169" s="65" t="s">
        <v>52</v>
      </c>
      <c r="AL169" s="65" t="s">
        <v>52</v>
      </c>
      <c r="AM169" s="65" t="s">
        <v>52</v>
      </c>
      <c r="AN169" s="65" t="s">
        <v>52</v>
      </c>
      <c r="AO169" s="65" t="s">
        <v>52</v>
      </c>
      <c r="AP169" s="65" t="s">
        <v>52</v>
      </c>
      <c r="AQ169" s="65" t="s">
        <v>52</v>
      </c>
      <c r="AR169" s="65" t="s">
        <v>52</v>
      </c>
      <c r="AS169" s="65" t="s">
        <v>52</v>
      </c>
      <c r="AT169" s="65" t="s">
        <v>52</v>
      </c>
      <c r="AU169" s="65" t="s">
        <v>52</v>
      </c>
      <c r="AV169" s="65" t="s">
        <v>52</v>
      </c>
      <c r="AW169" s="65" t="s">
        <v>52</v>
      </c>
      <c r="AX169" s="65" t="s">
        <v>52</v>
      </c>
      <c r="AY169" s="65" t="s">
        <v>52</v>
      </c>
      <c r="AZ169" s="65" t="s">
        <v>52</v>
      </c>
      <c r="BA169" s="65" t="s">
        <v>52</v>
      </c>
      <c r="BB169" s="65" t="s">
        <v>52</v>
      </c>
      <c r="BC169" s="65" t="s">
        <v>52</v>
      </c>
    </row>
    <row r="170" spans="1:55" x14ac:dyDescent="0.25">
      <c r="A170" s="56" t="s">
        <v>53</v>
      </c>
      <c r="B170" s="37" t="s">
        <v>53</v>
      </c>
      <c r="C170" s="10" t="s">
        <v>52</v>
      </c>
      <c r="D170" s="65" t="s">
        <v>52</v>
      </c>
      <c r="E170" s="65" t="s">
        <v>52</v>
      </c>
      <c r="F170" s="65" t="s">
        <v>52</v>
      </c>
      <c r="G170" s="65" t="s">
        <v>52</v>
      </c>
      <c r="H170" s="65" t="s">
        <v>52</v>
      </c>
      <c r="I170" s="65" t="s">
        <v>52</v>
      </c>
      <c r="J170" s="65" t="s">
        <v>52</v>
      </c>
      <c r="K170" s="65" t="s">
        <v>52</v>
      </c>
      <c r="L170" s="65" t="s">
        <v>52</v>
      </c>
      <c r="M170" s="65" t="s">
        <v>52</v>
      </c>
      <c r="N170" s="65" t="s">
        <v>52</v>
      </c>
      <c r="O170" s="65" t="s">
        <v>52</v>
      </c>
      <c r="P170" s="65" t="s">
        <v>52</v>
      </c>
      <c r="Q170" s="65" t="s">
        <v>52</v>
      </c>
      <c r="R170" s="65" t="s">
        <v>52</v>
      </c>
      <c r="S170" s="65" t="s">
        <v>52</v>
      </c>
      <c r="T170" s="65" t="s">
        <v>52</v>
      </c>
      <c r="U170" s="65" t="s">
        <v>52</v>
      </c>
      <c r="V170" s="65" t="s">
        <v>52</v>
      </c>
      <c r="W170" s="65" t="s">
        <v>52</v>
      </c>
      <c r="X170" s="65" t="s">
        <v>52</v>
      </c>
      <c r="Y170" s="65" t="s">
        <v>52</v>
      </c>
      <c r="Z170" s="65" t="s">
        <v>52</v>
      </c>
      <c r="AA170" s="65" t="s">
        <v>52</v>
      </c>
      <c r="AB170" s="65" t="s">
        <v>52</v>
      </c>
      <c r="AC170" s="65" t="s">
        <v>52</v>
      </c>
      <c r="AD170" s="65" t="s">
        <v>52</v>
      </c>
      <c r="AE170" s="65" t="s">
        <v>52</v>
      </c>
      <c r="AF170" s="65" t="s">
        <v>52</v>
      </c>
      <c r="AG170" s="65" t="s">
        <v>52</v>
      </c>
      <c r="AH170" s="65" t="s">
        <v>52</v>
      </c>
      <c r="AI170" s="65" t="s">
        <v>52</v>
      </c>
      <c r="AJ170" s="65" t="s">
        <v>52</v>
      </c>
      <c r="AK170" s="65" t="s">
        <v>52</v>
      </c>
      <c r="AL170" s="65" t="s">
        <v>52</v>
      </c>
      <c r="AM170" s="65" t="s">
        <v>52</v>
      </c>
      <c r="AN170" s="65" t="s">
        <v>52</v>
      </c>
      <c r="AO170" s="65" t="s">
        <v>52</v>
      </c>
      <c r="AP170" s="65" t="s">
        <v>52</v>
      </c>
      <c r="AQ170" s="65" t="s">
        <v>52</v>
      </c>
      <c r="AR170" s="65" t="s">
        <v>52</v>
      </c>
      <c r="AS170" s="65" t="s">
        <v>52</v>
      </c>
      <c r="AT170" s="65" t="s">
        <v>52</v>
      </c>
      <c r="AU170" s="65" t="s">
        <v>52</v>
      </c>
      <c r="AV170" s="65" t="s">
        <v>52</v>
      </c>
      <c r="AW170" s="65" t="s">
        <v>52</v>
      </c>
      <c r="AX170" s="65" t="s">
        <v>52</v>
      </c>
      <c r="AY170" s="65" t="s">
        <v>52</v>
      </c>
      <c r="AZ170" s="65" t="s">
        <v>52</v>
      </c>
      <c r="BA170" s="65" t="s">
        <v>52</v>
      </c>
      <c r="BB170" s="65" t="s">
        <v>52</v>
      </c>
      <c r="BC170" s="65" t="s">
        <v>52</v>
      </c>
    </row>
    <row r="171" spans="1:55" ht="31.5" x14ac:dyDescent="0.25">
      <c r="A171" s="53" t="s">
        <v>100</v>
      </c>
      <c r="B171" s="35" t="s">
        <v>101</v>
      </c>
      <c r="C171" s="18"/>
      <c r="D171" s="63">
        <f t="shared" ref="D171:BC171" si="139">SUM(D172:D174)</f>
        <v>0</v>
      </c>
      <c r="E171" s="63">
        <f t="shared" si="139"/>
        <v>0</v>
      </c>
      <c r="F171" s="63">
        <f t="shared" si="139"/>
        <v>0</v>
      </c>
      <c r="G171" s="63">
        <f t="shared" si="139"/>
        <v>0</v>
      </c>
      <c r="H171" s="63">
        <f t="shared" si="139"/>
        <v>0</v>
      </c>
      <c r="I171" s="63">
        <f t="shared" si="139"/>
        <v>0</v>
      </c>
      <c r="J171" s="63">
        <f t="shared" si="139"/>
        <v>0</v>
      </c>
      <c r="K171" s="63">
        <f t="shared" si="139"/>
        <v>0</v>
      </c>
      <c r="L171" s="63">
        <f t="shared" si="139"/>
        <v>0</v>
      </c>
      <c r="M171" s="63">
        <f t="shared" si="139"/>
        <v>0</v>
      </c>
      <c r="N171" s="63">
        <f t="shared" si="139"/>
        <v>0</v>
      </c>
      <c r="O171" s="63">
        <f t="shared" si="139"/>
        <v>0</v>
      </c>
      <c r="P171" s="63">
        <f t="shared" ref="P171:U171" si="140">SUM(P172:P174)</f>
        <v>0</v>
      </c>
      <c r="Q171" s="63">
        <f t="shared" si="140"/>
        <v>0</v>
      </c>
      <c r="R171" s="63">
        <f t="shared" si="140"/>
        <v>0</v>
      </c>
      <c r="S171" s="63">
        <f t="shared" si="140"/>
        <v>0</v>
      </c>
      <c r="T171" s="63">
        <f t="shared" si="140"/>
        <v>0</v>
      </c>
      <c r="U171" s="63">
        <f t="shared" si="140"/>
        <v>0</v>
      </c>
      <c r="V171" s="63">
        <f t="shared" si="139"/>
        <v>0</v>
      </c>
      <c r="W171" s="63">
        <f t="shared" si="139"/>
        <v>0</v>
      </c>
      <c r="X171" s="63">
        <f t="shared" si="139"/>
        <v>0</v>
      </c>
      <c r="Y171" s="63">
        <f t="shared" si="139"/>
        <v>0</v>
      </c>
      <c r="Z171" s="63">
        <f t="shared" si="139"/>
        <v>0</v>
      </c>
      <c r="AA171" s="63">
        <f t="shared" si="139"/>
        <v>0</v>
      </c>
      <c r="AB171" s="63">
        <f t="shared" si="139"/>
        <v>0</v>
      </c>
      <c r="AC171" s="63">
        <f t="shared" si="139"/>
        <v>0</v>
      </c>
      <c r="AD171" s="63">
        <f t="shared" si="139"/>
        <v>0</v>
      </c>
      <c r="AE171" s="63">
        <f t="shared" si="139"/>
        <v>0</v>
      </c>
      <c r="AF171" s="63">
        <f t="shared" ref="AF171:AG171" si="141">SUM(AF172:AF174)</f>
        <v>0</v>
      </c>
      <c r="AG171" s="63">
        <f t="shared" si="141"/>
        <v>0</v>
      </c>
      <c r="AH171" s="63">
        <f t="shared" si="139"/>
        <v>0</v>
      </c>
      <c r="AI171" s="63">
        <f t="shared" si="139"/>
        <v>0</v>
      </c>
      <c r="AJ171" s="63">
        <f t="shared" si="139"/>
        <v>0</v>
      </c>
      <c r="AK171" s="63">
        <f t="shared" si="139"/>
        <v>0</v>
      </c>
      <c r="AL171" s="63">
        <f t="shared" si="139"/>
        <v>0</v>
      </c>
      <c r="AM171" s="63">
        <f t="shared" si="139"/>
        <v>0</v>
      </c>
      <c r="AN171" s="63">
        <f t="shared" si="139"/>
        <v>0</v>
      </c>
      <c r="AO171" s="63">
        <f t="shared" si="139"/>
        <v>0</v>
      </c>
      <c r="AP171" s="63">
        <f t="shared" si="139"/>
        <v>0</v>
      </c>
      <c r="AQ171" s="63">
        <f t="shared" si="139"/>
        <v>0</v>
      </c>
      <c r="AR171" s="63">
        <f t="shared" si="139"/>
        <v>0</v>
      </c>
      <c r="AS171" s="63">
        <f t="shared" si="139"/>
        <v>0</v>
      </c>
      <c r="AT171" s="63">
        <f t="shared" si="139"/>
        <v>0</v>
      </c>
      <c r="AU171" s="63">
        <f t="shared" si="139"/>
        <v>0</v>
      </c>
      <c r="AV171" s="63">
        <f t="shared" si="139"/>
        <v>0</v>
      </c>
      <c r="AW171" s="63">
        <f t="shared" si="139"/>
        <v>0</v>
      </c>
      <c r="AX171" s="63">
        <f t="shared" si="139"/>
        <v>0</v>
      </c>
      <c r="AY171" s="63">
        <f t="shared" si="139"/>
        <v>0</v>
      </c>
      <c r="AZ171" s="63">
        <f t="shared" si="139"/>
        <v>0</v>
      </c>
      <c r="BA171" s="63">
        <f t="shared" si="139"/>
        <v>0</v>
      </c>
      <c r="BB171" s="63">
        <f t="shared" si="139"/>
        <v>0</v>
      </c>
      <c r="BC171" s="63">
        <f t="shared" si="139"/>
        <v>0</v>
      </c>
    </row>
    <row r="172" spans="1:55" x14ac:dyDescent="0.25">
      <c r="A172" s="56" t="s">
        <v>100</v>
      </c>
      <c r="B172" s="9" t="s">
        <v>51</v>
      </c>
      <c r="C172" s="10" t="s">
        <v>52</v>
      </c>
      <c r="D172" s="65" t="s">
        <v>52</v>
      </c>
      <c r="E172" s="65" t="s">
        <v>52</v>
      </c>
      <c r="F172" s="65" t="s">
        <v>52</v>
      </c>
      <c r="G172" s="65" t="s">
        <v>52</v>
      </c>
      <c r="H172" s="65" t="s">
        <v>52</v>
      </c>
      <c r="I172" s="65" t="s">
        <v>52</v>
      </c>
      <c r="J172" s="65" t="s">
        <v>52</v>
      </c>
      <c r="K172" s="65" t="s">
        <v>52</v>
      </c>
      <c r="L172" s="65" t="s">
        <v>52</v>
      </c>
      <c r="M172" s="65" t="s">
        <v>52</v>
      </c>
      <c r="N172" s="65" t="s">
        <v>52</v>
      </c>
      <c r="O172" s="65" t="s">
        <v>52</v>
      </c>
      <c r="P172" s="65" t="s">
        <v>52</v>
      </c>
      <c r="Q172" s="65" t="s">
        <v>52</v>
      </c>
      <c r="R172" s="65" t="s">
        <v>52</v>
      </c>
      <c r="S172" s="65" t="s">
        <v>52</v>
      </c>
      <c r="T172" s="65" t="s">
        <v>52</v>
      </c>
      <c r="U172" s="65" t="s">
        <v>52</v>
      </c>
      <c r="V172" s="65" t="s">
        <v>52</v>
      </c>
      <c r="W172" s="65" t="s">
        <v>52</v>
      </c>
      <c r="X172" s="65" t="s">
        <v>52</v>
      </c>
      <c r="Y172" s="65" t="s">
        <v>52</v>
      </c>
      <c r="Z172" s="65" t="s">
        <v>52</v>
      </c>
      <c r="AA172" s="65" t="s">
        <v>52</v>
      </c>
      <c r="AB172" s="65" t="s">
        <v>52</v>
      </c>
      <c r="AC172" s="65" t="s">
        <v>52</v>
      </c>
      <c r="AD172" s="65" t="s">
        <v>52</v>
      </c>
      <c r="AE172" s="65" t="s">
        <v>52</v>
      </c>
      <c r="AF172" s="65" t="s">
        <v>52</v>
      </c>
      <c r="AG172" s="65" t="s">
        <v>52</v>
      </c>
      <c r="AH172" s="65" t="s">
        <v>52</v>
      </c>
      <c r="AI172" s="65" t="s">
        <v>52</v>
      </c>
      <c r="AJ172" s="65" t="s">
        <v>52</v>
      </c>
      <c r="AK172" s="65" t="s">
        <v>52</v>
      </c>
      <c r="AL172" s="65" t="s">
        <v>52</v>
      </c>
      <c r="AM172" s="65" t="s">
        <v>52</v>
      </c>
      <c r="AN172" s="65" t="s">
        <v>52</v>
      </c>
      <c r="AO172" s="65" t="s">
        <v>52</v>
      </c>
      <c r="AP172" s="65" t="s">
        <v>52</v>
      </c>
      <c r="AQ172" s="65" t="s">
        <v>52</v>
      </c>
      <c r="AR172" s="65" t="s">
        <v>52</v>
      </c>
      <c r="AS172" s="65" t="s">
        <v>52</v>
      </c>
      <c r="AT172" s="65" t="s">
        <v>52</v>
      </c>
      <c r="AU172" s="65" t="s">
        <v>52</v>
      </c>
      <c r="AV172" s="65" t="s">
        <v>52</v>
      </c>
      <c r="AW172" s="65" t="s">
        <v>52</v>
      </c>
      <c r="AX172" s="65" t="s">
        <v>52</v>
      </c>
      <c r="AY172" s="65" t="s">
        <v>52</v>
      </c>
      <c r="AZ172" s="65" t="s">
        <v>52</v>
      </c>
      <c r="BA172" s="65" t="s">
        <v>52</v>
      </c>
      <c r="BB172" s="65" t="s">
        <v>52</v>
      </c>
      <c r="BC172" s="65" t="s">
        <v>52</v>
      </c>
    </row>
    <row r="173" spans="1:55" x14ac:dyDescent="0.25">
      <c r="A173" s="56" t="s">
        <v>100</v>
      </c>
      <c r="B173" s="9" t="s">
        <v>51</v>
      </c>
      <c r="C173" s="10" t="s">
        <v>52</v>
      </c>
      <c r="D173" s="65" t="s">
        <v>52</v>
      </c>
      <c r="E173" s="65" t="s">
        <v>52</v>
      </c>
      <c r="F173" s="65" t="s">
        <v>52</v>
      </c>
      <c r="G173" s="65" t="s">
        <v>52</v>
      </c>
      <c r="H173" s="65" t="s">
        <v>52</v>
      </c>
      <c r="I173" s="65" t="s">
        <v>52</v>
      </c>
      <c r="J173" s="65" t="s">
        <v>52</v>
      </c>
      <c r="K173" s="65" t="s">
        <v>52</v>
      </c>
      <c r="L173" s="65" t="s">
        <v>52</v>
      </c>
      <c r="M173" s="65" t="s">
        <v>52</v>
      </c>
      <c r="N173" s="65" t="s">
        <v>52</v>
      </c>
      <c r="O173" s="65" t="s">
        <v>52</v>
      </c>
      <c r="P173" s="65" t="s">
        <v>52</v>
      </c>
      <c r="Q173" s="65" t="s">
        <v>52</v>
      </c>
      <c r="R173" s="65" t="s">
        <v>52</v>
      </c>
      <c r="S173" s="65" t="s">
        <v>52</v>
      </c>
      <c r="T173" s="65" t="s">
        <v>52</v>
      </c>
      <c r="U173" s="65" t="s">
        <v>52</v>
      </c>
      <c r="V173" s="65" t="s">
        <v>52</v>
      </c>
      <c r="W173" s="65" t="s">
        <v>52</v>
      </c>
      <c r="X173" s="65" t="s">
        <v>52</v>
      </c>
      <c r="Y173" s="65" t="s">
        <v>52</v>
      </c>
      <c r="Z173" s="65" t="s">
        <v>52</v>
      </c>
      <c r="AA173" s="65" t="s">
        <v>52</v>
      </c>
      <c r="AB173" s="65" t="s">
        <v>52</v>
      </c>
      <c r="AC173" s="65" t="s">
        <v>52</v>
      </c>
      <c r="AD173" s="65" t="s">
        <v>52</v>
      </c>
      <c r="AE173" s="65" t="s">
        <v>52</v>
      </c>
      <c r="AF173" s="65" t="s">
        <v>52</v>
      </c>
      <c r="AG173" s="65" t="s">
        <v>52</v>
      </c>
      <c r="AH173" s="65" t="s">
        <v>52</v>
      </c>
      <c r="AI173" s="65" t="s">
        <v>52</v>
      </c>
      <c r="AJ173" s="65" t="s">
        <v>52</v>
      </c>
      <c r="AK173" s="65" t="s">
        <v>52</v>
      </c>
      <c r="AL173" s="65" t="s">
        <v>52</v>
      </c>
      <c r="AM173" s="65" t="s">
        <v>52</v>
      </c>
      <c r="AN173" s="65" t="s">
        <v>52</v>
      </c>
      <c r="AO173" s="65" t="s">
        <v>52</v>
      </c>
      <c r="AP173" s="65" t="s">
        <v>52</v>
      </c>
      <c r="AQ173" s="65" t="s">
        <v>52</v>
      </c>
      <c r="AR173" s="65" t="s">
        <v>52</v>
      </c>
      <c r="AS173" s="65" t="s">
        <v>52</v>
      </c>
      <c r="AT173" s="65" t="s">
        <v>52</v>
      </c>
      <c r="AU173" s="65" t="s">
        <v>52</v>
      </c>
      <c r="AV173" s="65" t="s">
        <v>52</v>
      </c>
      <c r="AW173" s="65" t="s">
        <v>52</v>
      </c>
      <c r="AX173" s="65" t="s">
        <v>52</v>
      </c>
      <c r="AY173" s="65" t="s">
        <v>52</v>
      </c>
      <c r="AZ173" s="65" t="s">
        <v>52</v>
      </c>
      <c r="BA173" s="65" t="s">
        <v>52</v>
      </c>
      <c r="BB173" s="65" t="s">
        <v>52</v>
      </c>
      <c r="BC173" s="65" t="s">
        <v>52</v>
      </c>
    </row>
    <row r="174" spans="1:55" x14ac:dyDescent="0.25">
      <c r="A174" s="56" t="s">
        <v>53</v>
      </c>
      <c r="B174" s="37" t="s">
        <v>53</v>
      </c>
      <c r="C174" s="10" t="s">
        <v>52</v>
      </c>
      <c r="D174" s="65" t="s">
        <v>52</v>
      </c>
      <c r="E174" s="65" t="s">
        <v>52</v>
      </c>
      <c r="F174" s="65" t="s">
        <v>52</v>
      </c>
      <c r="G174" s="65" t="s">
        <v>52</v>
      </c>
      <c r="H174" s="65" t="s">
        <v>52</v>
      </c>
      <c r="I174" s="65" t="s">
        <v>52</v>
      </c>
      <c r="J174" s="65" t="s">
        <v>52</v>
      </c>
      <c r="K174" s="65" t="s">
        <v>52</v>
      </c>
      <c r="L174" s="65" t="s">
        <v>52</v>
      </c>
      <c r="M174" s="65" t="s">
        <v>52</v>
      </c>
      <c r="N174" s="65" t="s">
        <v>52</v>
      </c>
      <c r="O174" s="65" t="s">
        <v>52</v>
      </c>
      <c r="P174" s="65" t="s">
        <v>52</v>
      </c>
      <c r="Q174" s="65" t="s">
        <v>52</v>
      </c>
      <c r="R174" s="65" t="s">
        <v>52</v>
      </c>
      <c r="S174" s="65" t="s">
        <v>52</v>
      </c>
      <c r="T174" s="65" t="s">
        <v>52</v>
      </c>
      <c r="U174" s="65" t="s">
        <v>52</v>
      </c>
      <c r="V174" s="65" t="s">
        <v>52</v>
      </c>
      <c r="W174" s="65" t="s">
        <v>52</v>
      </c>
      <c r="X174" s="65" t="s">
        <v>52</v>
      </c>
      <c r="Y174" s="65" t="s">
        <v>52</v>
      </c>
      <c r="Z174" s="65" t="s">
        <v>52</v>
      </c>
      <c r="AA174" s="65" t="s">
        <v>52</v>
      </c>
      <c r="AB174" s="65" t="s">
        <v>52</v>
      </c>
      <c r="AC174" s="65" t="s">
        <v>52</v>
      </c>
      <c r="AD174" s="65" t="s">
        <v>52</v>
      </c>
      <c r="AE174" s="65" t="s">
        <v>52</v>
      </c>
      <c r="AF174" s="65" t="s">
        <v>52</v>
      </c>
      <c r="AG174" s="65" t="s">
        <v>52</v>
      </c>
      <c r="AH174" s="65" t="s">
        <v>52</v>
      </c>
      <c r="AI174" s="65" t="s">
        <v>52</v>
      </c>
      <c r="AJ174" s="65" t="s">
        <v>52</v>
      </c>
      <c r="AK174" s="65" t="s">
        <v>52</v>
      </c>
      <c r="AL174" s="65" t="s">
        <v>52</v>
      </c>
      <c r="AM174" s="65" t="s">
        <v>52</v>
      </c>
      <c r="AN174" s="65" t="s">
        <v>52</v>
      </c>
      <c r="AO174" s="65" t="s">
        <v>52</v>
      </c>
      <c r="AP174" s="65" t="s">
        <v>52</v>
      </c>
      <c r="AQ174" s="65" t="s">
        <v>52</v>
      </c>
      <c r="AR174" s="65" t="s">
        <v>52</v>
      </c>
      <c r="AS174" s="65" t="s">
        <v>52</v>
      </c>
      <c r="AT174" s="65" t="s">
        <v>52</v>
      </c>
      <c r="AU174" s="65" t="s">
        <v>52</v>
      </c>
      <c r="AV174" s="65" t="s">
        <v>52</v>
      </c>
      <c r="AW174" s="65" t="s">
        <v>52</v>
      </c>
      <c r="AX174" s="65" t="s">
        <v>52</v>
      </c>
      <c r="AY174" s="65" t="s">
        <v>52</v>
      </c>
      <c r="AZ174" s="65" t="s">
        <v>52</v>
      </c>
      <c r="BA174" s="65" t="s">
        <v>52</v>
      </c>
      <c r="BB174" s="65" t="s">
        <v>52</v>
      </c>
      <c r="BC174" s="65" t="s">
        <v>52</v>
      </c>
    </row>
    <row r="175" spans="1:55" x14ac:dyDescent="0.25">
      <c r="A175" s="61" t="s">
        <v>102</v>
      </c>
      <c r="B175" s="34" t="s">
        <v>103</v>
      </c>
      <c r="C175" s="17" t="s">
        <v>153</v>
      </c>
      <c r="D175" s="67">
        <f t="shared" ref="D175:BC175" si="142">SUM(D176:D188)</f>
        <v>1.5899999999999999</v>
      </c>
      <c r="E175" s="67">
        <f t="shared" si="142"/>
        <v>0</v>
      </c>
      <c r="F175" s="67">
        <f t="shared" si="142"/>
        <v>0</v>
      </c>
      <c r="G175" s="67">
        <f t="shared" si="142"/>
        <v>0</v>
      </c>
      <c r="H175" s="67">
        <f t="shared" si="142"/>
        <v>1.5010000000000001</v>
      </c>
      <c r="I175" s="67">
        <f t="shared" si="142"/>
        <v>0</v>
      </c>
      <c r="J175" s="67">
        <f t="shared" si="142"/>
        <v>1.5049999999999999</v>
      </c>
      <c r="K175" s="67">
        <f t="shared" si="142"/>
        <v>0</v>
      </c>
      <c r="L175" s="67">
        <f t="shared" si="142"/>
        <v>0</v>
      </c>
      <c r="M175" s="67">
        <f t="shared" si="142"/>
        <v>0</v>
      </c>
      <c r="N175" s="67">
        <f t="shared" si="142"/>
        <v>0</v>
      </c>
      <c r="O175" s="67">
        <f t="shared" si="142"/>
        <v>0</v>
      </c>
      <c r="P175" s="67">
        <f t="shared" ref="P175:U175" si="143">SUM(P176:P188)</f>
        <v>0</v>
      </c>
      <c r="Q175" s="67">
        <f t="shared" si="143"/>
        <v>0</v>
      </c>
      <c r="R175" s="67">
        <f t="shared" si="143"/>
        <v>0</v>
      </c>
      <c r="S175" s="67">
        <f t="shared" si="143"/>
        <v>0</v>
      </c>
      <c r="T175" s="67">
        <f t="shared" si="143"/>
        <v>0</v>
      </c>
      <c r="U175" s="67">
        <f t="shared" si="143"/>
        <v>0</v>
      </c>
      <c r="V175" s="67">
        <f t="shared" si="142"/>
        <v>0</v>
      </c>
      <c r="W175" s="67">
        <f t="shared" si="142"/>
        <v>0</v>
      </c>
      <c r="X175" s="67">
        <f t="shared" si="142"/>
        <v>0</v>
      </c>
      <c r="Y175" s="67">
        <f t="shared" si="142"/>
        <v>0</v>
      </c>
      <c r="Z175" s="67">
        <f t="shared" si="142"/>
        <v>0</v>
      </c>
      <c r="AA175" s="67">
        <f t="shared" si="142"/>
        <v>0</v>
      </c>
      <c r="AB175" s="67">
        <f t="shared" si="142"/>
        <v>0</v>
      </c>
      <c r="AC175" s="67">
        <f t="shared" si="142"/>
        <v>0</v>
      </c>
      <c r="AD175" s="67">
        <f t="shared" si="142"/>
        <v>0</v>
      </c>
      <c r="AE175" s="67">
        <f t="shared" si="142"/>
        <v>0</v>
      </c>
      <c r="AF175" s="67">
        <f t="shared" ref="AF175:AG175" si="144">SUM(AF176:AF188)</f>
        <v>0</v>
      </c>
      <c r="AG175" s="67">
        <f t="shared" si="144"/>
        <v>0</v>
      </c>
      <c r="AH175" s="67">
        <f t="shared" si="142"/>
        <v>0</v>
      </c>
      <c r="AI175" s="67">
        <f t="shared" si="142"/>
        <v>0</v>
      </c>
      <c r="AJ175" s="67">
        <f t="shared" si="142"/>
        <v>0</v>
      </c>
      <c r="AK175" s="67">
        <f t="shared" si="142"/>
        <v>0</v>
      </c>
      <c r="AL175" s="67">
        <f t="shared" si="142"/>
        <v>0</v>
      </c>
      <c r="AM175" s="67">
        <f t="shared" si="142"/>
        <v>0</v>
      </c>
      <c r="AN175" s="67">
        <f t="shared" si="142"/>
        <v>0</v>
      </c>
      <c r="AO175" s="67">
        <f t="shared" si="142"/>
        <v>0</v>
      </c>
      <c r="AP175" s="67">
        <f t="shared" si="142"/>
        <v>0</v>
      </c>
      <c r="AQ175" s="67">
        <f t="shared" si="142"/>
        <v>0</v>
      </c>
      <c r="AR175" s="67">
        <f>SUM(AR176:AR188)</f>
        <v>12.763</v>
      </c>
      <c r="AS175" s="67">
        <f t="shared" ref="AS175" si="145">SUM(AS176:AS188)</f>
        <v>0</v>
      </c>
      <c r="AT175" s="67">
        <f t="shared" si="142"/>
        <v>0</v>
      </c>
      <c r="AU175" s="67">
        <f t="shared" si="142"/>
        <v>0</v>
      </c>
      <c r="AV175" s="67">
        <f t="shared" si="142"/>
        <v>0</v>
      </c>
      <c r="AW175" s="67">
        <f t="shared" si="142"/>
        <v>0</v>
      </c>
      <c r="AX175" s="67">
        <f t="shared" si="142"/>
        <v>0</v>
      </c>
      <c r="AY175" s="67">
        <f t="shared" si="142"/>
        <v>0</v>
      </c>
      <c r="AZ175" s="67">
        <f t="shared" si="142"/>
        <v>0</v>
      </c>
      <c r="BA175" s="67">
        <f t="shared" si="142"/>
        <v>0</v>
      </c>
      <c r="BB175" s="67">
        <f t="shared" si="142"/>
        <v>0</v>
      </c>
      <c r="BC175" s="67">
        <f t="shared" si="142"/>
        <v>0</v>
      </c>
    </row>
    <row r="176" spans="1:55" ht="31.5" x14ac:dyDescent="0.25">
      <c r="A176" s="3" t="s">
        <v>161</v>
      </c>
      <c r="B176" s="44" t="s">
        <v>258</v>
      </c>
      <c r="C176" s="38" t="s">
        <v>259</v>
      </c>
      <c r="D176" s="73">
        <v>0.1</v>
      </c>
      <c r="E176" s="47">
        <v>0</v>
      </c>
      <c r="F176" s="47">
        <v>0</v>
      </c>
      <c r="G176" s="47">
        <v>0</v>
      </c>
      <c r="H176" s="72">
        <v>0.15</v>
      </c>
      <c r="I176" s="47">
        <v>0</v>
      </c>
      <c r="J176" s="73">
        <v>0.04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70">
        <v>0.56399999999999995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7">
        <v>0</v>
      </c>
      <c r="AZ176" s="47">
        <v>0</v>
      </c>
      <c r="BA176" s="47">
        <v>0</v>
      </c>
      <c r="BB176" s="47">
        <v>0</v>
      </c>
      <c r="BC176" s="47">
        <v>0</v>
      </c>
    </row>
    <row r="177" spans="1:55" ht="31.5" x14ac:dyDescent="0.25">
      <c r="A177" s="3" t="s">
        <v>160</v>
      </c>
      <c r="B177" s="44" t="s">
        <v>260</v>
      </c>
      <c r="C177" s="38" t="s">
        <v>261</v>
      </c>
      <c r="D177" s="73">
        <v>0.26</v>
      </c>
      <c r="E177" s="47">
        <v>0</v>
      </c>
      <c r="F177" s="47">
        <v>0</v>
      </c>
      <c r="G177" s="47">
        <v>0</v>
      </c>
      <c r="H177" s="72">
        <v>0.20399999999999999</v>
      </c>
      <c r="I177" s="47">
        <v>0</v>
      </c>
      <c r="J177" s="72">
        <v>0.378</v>
      </c>
      <c r="K177" s="47">
        <v>0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7">
        <v>0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70">
        <v>2.3570000000000002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7">
        <v>0</v>
      </c>
      <c r="AZ177" s="47">
        <v>0</v>
      </c>
      <c r="BA177" s="47">
        <v>0</v>
      </c>
      <c r="BB177" s="47">
        <v>0</v>
      </c>
      <c r="BC177" s="47">
        <v>0</v>
      </c>
    </row>
    <row r="178" spans="1:55" ht="31.5" x14ac:dyDescent="0.25">
      <c r="A178" s="3" t="s">
        <v>162</v>
      </c>
      <c r="B178" s="44" t="s">
        <v>262</v>
      </c>
      <c r="C178" s="38" t="s">
        <v>263</v>
      </c>
      <c r="D178" s="73">
        <v>0.16</v>
      </c>
      <c r="E178" s="47">
        <v>0</v>
      </c>
      <c r="F178" s="47">
        <v>0</v>
      </c>
      <c r="G178" s="47">
        <v>0</v>
      </c>
      <c r="H178" s="72">
        <v>0.442</v>
      </c>
      <c r="I178" s="47">
        <v>0</v>
      </c>
      <c r="J178" s="73">
        <v>0.01</v>
      </c>
      <c r="K178" s="47">
        <v>0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7">
        <v>0</v>
      </c>
      <c r="Z178" s="47">
        <v>0</v>
      </c>
      <c r="AA178" s="47">
        <v>0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7">
        <v>0</v>
      </c>
      <c r="AJ178" s="47">
        <v>0</v>
      </c>
      <c r="AK178" s="47">
        <v>0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70">
        <v>1.3109999999999999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7">
        <v>0</v>
      </c>
      <c r="AZ178" s="47">
        <v>0</v>
      </c>
      <c r="BA178" s="47">
        <v>0</v>
      </c>
      <c r="BB178" s="47">
        <v>0</v>
      </c>
      <c r="BC178" s="47">
        <v>0</v>
      </c>
    </row>
    <row r="179" spans="1:55" ht="31.5" x14ac:dyDescent="0.25">
      <c r="A179" s="3" t="s">
        <v>163</v>
      </c>
      <c r="B179" s="44" t="s">
        <v>264</v>
      </c>
      <c r="C179" s="38" t="s">
        <v>265</v>
      </c>
      <c r="D179" s="73">
        <v>0.1</v>
      </c>
      <c r="E179" s="47">
        <v>0</v>
      </c>
      <c r="F179" s="47">
        <v>0</v>
      </c>
      <c r="G179" s="47">
        <v>0</v>
      </c>
      <c r="H179" s="72">
        <v>0.15</v>
      </c>
      <c r="I179" s="47">
        <v>0</v>
      </c>
      <c r="J179" s="73">
        <v>0.01</v>
      </c>
      <c r="K179" s="47">
        <v>0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7">
        <v>0</v>
      </c>
      <c r="V179" s="47">
        <v>0</v>
      </c>
      <c r="W179" s="47">
        <v>0</v>
      </c>
      <c r="X179" s="47">
        <v>0</v>
      </c>
      <c r="Y179" s="47">
        <v>0</v>
      </c>
      <c r="Z179" s="47">
        <v>0</v>
      </c>
      <c r="AA179" s="47">
        <v>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7">
        <v>0</v>
      </c>
      <c r="AJ179" s="47">
        <v>0</v>
      </c>
      <c r="AK179" s="47">
        <v>0</v>
      </c>
      <c r="AL179" s="47">
        <v>0</v>
      </c>
      <c r="AM179" s="47">
        <v>0</v>
      </c>
      <c r="AN179" s="47">
        <v>0</v>
      </c>
      <c r="AO179" s="47">
        <v>0</v>
      </c>
      <c r="AP179" s="47">
        <v>0</v>
      </c>
      <c r="AQ179" s="47">
        <v>0</v>
      </c>
      <c r="AR179" s="70">
        <v>0.86099999999999999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>
        <v>0</v>
      </c>
      <c r="AY179" s="47">
        <v>0</v>
      </c>
      <c r="AZ179" s="47">
        <v>0</v>
      </c>
      <c r="BA179" s="47">
        <v>0</v>
      </c>
      <c r="BB179" s="47">
        <v>0</v>
      </c>
      <c r="BC179" s="47">
        <v>0</v>
      </c>
    </row>
    <row r="180" spans="1:55" ht="31.5" x14ac:dyDescent="0.25">
      <c r="A180" s="3" t="s">
        <v>164</v>
      </c>
      <c r="B180" s="41" t="s">
        <v>266</v>
      </c>
      <c r="C180" s="42" t="s">
        <v>267</v>
      </c>
      <c r="D180" s="73">
        <v>0.16</v>
      </c>
      <c r="E180" s="47">
        <v>0</v>
      </c>
      <c r="F180" s="47">
        <v>0</v>
      </c>
      <c r="G180" s="47">
        <v>0</v>
      </c>
      <c r="H180" s="72">
        <v>3.6999999999999998E-2</v>
      </c>
      <c r="I180" s="47">
        <v>0</v>
      </c>
      <c r="J180" s="73">
        <v>0.01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7">
        <v>0</v>
      </c>
      <c r="X180" s="47"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7">
        <v>0</v>
      </c>
      <c r="AK180" s="47">
        <v>0</v>
      </c>
      <c r="AL180" s="47">
        <v>0</v>
      </c>
      <c r="AM180" s="47">
        <v>0</v>
      </c>
      <c r="AN180" s="47">
        <v>0</v>
      </c>
      <c r="AO180" s="47">
        <v>0</v>
      </c>
      <c r="AP180" s="47">
        <v>0</v>
      </c>
      <c r="AQ180" s="47">
        <v>0</v>
      </c>
      <c r="AR180" s="70">
        <v>0.65900000000000003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>
        <v>0</v>
      </c>
      <c r="AY180" s="47">
        <v>0</v>
      </c>
      <c r="AZ180" s="47">
        <v>0</v>
      </c>
      <c r="BA180" s="47">
        <v>0</v>
      </c>
      <c r="BB180" s="47">
        <v>0</v>
      </c>
      <c r="BC180" s="47">
        <v>0</v>
      </c>
    </row>
    <row r="181" spans="1:55" ht="31.5" x14ac:dyDescent="0.25">
      <c r="A181" s="3" t="s">
        <v>165</v>
      </c>
      <c r="B181" s="41" t="s">
        <v>268</v>
      </c>
      <c r="C181" s="42" t="s">
        <v>269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47">
        <v>0</v>
      </c>
      <c r="AQ181" s="47">
        <v>0</v>
      </c>
      <c r="AR181" s="70">
        <v>2.5230000000000001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7">
        <v>0</v>
      </c>
      <c r="AZ181" s="47">
        <v>0</v>
      </c>
      <c r="BA181" s="47">
        <v>0</v>
      </c>
      <c r="BB181" s="47">
        <v>0</v>
      </c>
      <c r="BC181" s="47">
        <v>0</v>
      </c>
    </row>
    <row r="182" spans="1:55" ht="31.5" x14ac:dyDescent="0.25">
      <c r="A182" s="3" t="s">
        <v>168</v>
      </c>
      <c r="B182" s="41" t="s">
        <v>270</v>
      </c>
      <c r="C182" s="42" t="s">
        <v>271</v>
      </c>
      <c r="D182" s="73">
        <v>0.16</v>
      </c>
      <c r="E182" s="47">
        <v>0</v>
      </c>
      <c r="F182" s="47">
        <v>0</v>
      </c>
      <c r="G182" s="47">
        <v>0</v>
      </c>
      <c r="H182" s="73">
        <v>0.03</v>
      </c>
      <c r="I182" s="47">
        <v>0</v>
      </c>
      <c r="J182" s="73">
        <v>0.01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47">
        <v>0</v>
      </c>
      <c r="AQ182" s="47">
        <v>0</v>
      </c>
      <c r="AR182" s="70">
        <v>0.56000000000000005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7">
        <v>0</v>
      </c>
      <c r="AZ182" s="47">
        <v>0</v>
      </c>
      <c r="BA182" s="47">
        <v>0</v>
      </c>
      <c r="BB182" s="47">
        <v>0</v>
      </c>
      <c r="BC182" s="47">
        <v>0</v>
      </c>
    </row>
    <row r="183" spans="1:55" ht="31.5" x14ac:dyDescent="0.25">
      <c r="A183" s="3" t="s">
        <v>169</v>
      </c>
      <c r="B183" s="41" t="s">
        <v>272</v>
      </c>
      <c r="C183" s="42" t="s">
        <v>273</v>
      </c>
      <c r="D183" s="47">
        <v>0</v>
      </c>
      <c r="E183" s="47">
        <v>0</v>
      </c>
      <c r="F183" s="47">
        <v>0</v>
      </c>
      <c r="G183" s="47">
        <v>0</v>
      </c>
      <c r="H183" s="72">
        <v>0.33800000000000002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7">
        <v>0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47">
        <v>0</v>
      </c>
      <c r="AQ183" s="47">
        <v>0</v>
      </c>
      <c r="AR183" s="70">
        <v>0.2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</row>
    <row r="184" spans="1:55" x14ac:dyDescent="0.25">
      <c r="A184" s="3" t="s">
        <v>170</v>
      </c>
      <c r="B184" s="41" t="s">
        <v>274</v>
      </c>
      <c r="C184" s="42" t="s">
        <v>275</v>
      </c>
      <c r="D184" s="73">
        <v>0.25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47">
        <v>0</v>
      </c>
      <c r="AQ184" s="47">
        <v>0</v>
      </c>
      <c r="AR184" s="70">
        <v>0.56699999999999995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</row>
    <row r="185" spans="1:55" ht="31.5" x14ac:dyDescent="0.25">
      <c r="A185" s="3" t="s">
        <v>171</v>
      </c>
      <c r="B185" s="41" t="s">
        <v>276</v>
      </c>
      <c r="C185" s="42" t="s">
        <v>277</v>
      </c>
      <c r="D185" s="47">
        <v>0</v>
      </c>
      <c r="E185" s="47">
        <v>0</v>
      </c>
      <c r="F185" s="47">
        <v>0</v>
      </c>
      <c r="G185" s="47">
        <v>0</v>
      </c>
      <c r="H185" s="47">
        <v>0</v>
      </c>
      <c r="I185" s="47">
        <v>0</v>
      </c>
      <c r="J185" s="73">
        <v>0.38700000000000001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0</v>
      </c>
      <c r="AO185" s="47">
        <v>0</v>
      </c>
      <c r="AP185" s="47">
        <v>0</v>
      </c>
      <c r="AQ185" s="47">
        <v>0</v>
      </c>
      <c r="AR185" s="31">
        <v>0.73599999999999999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</row>
    <row r="186" spans="1:55" ht="31.5" x14ac:dyDescent="0.25">
      <c r="A186" s="3" t="s">
        <v>172</v>
      </c>
      <c r="B186" s="41" t="s">
        <v>278</v>
      </c>
      <c r="C186" s="42" t="s">
        <v>279</v>
      </c>
      <c r="D186" s="73">
        <v>0.4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73">
        <v>0.45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47">
        <v>0</v>
      </c>
      <c r="AQ186" s="47">
        <v>0</v>
      </c>
      <c r="AR186" s="31">
        <v>1.7</v>
      </c>
      <c r="AS186" s="47">
        <v>0</v>
      </c>
      <c r="AT186" s="47">
        <v>0</v>
      </c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</row>
    <row r="187" spans="1:55" ht="31.5" x14ac:dyDescent="0.25">
      <c r="A187" s="3" t="s">
        <v>173</v>
      </c>
      <c r="B187" s="41" t="s">
        <v>280</v>
      </c>
      <c r="C187" s="42" t="s">
        <v>281</v>
      </c>
      <c r="D187" s="47">
        <v>0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73">
        <v>0.21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31">
        <v>0.5</v>
      </c>
      <c r="AS187" s="47">
        <v>0</v>
      </c>
      <c r="AT187" s="47">
        <v>0</v>
      </c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</row>
    <row r="188" spans="1:55" ht="31.5" x14ac:dyDescent="0.25">
      <c r="A188" s="3" t="s">
        <v>174</v>
      </c>
      <c r="B188" s="41" t="s">
        <v>282</v>
      </c>
      <c r="C188" s="42" t="s">
        <v>283</v>
      </c>
      <c r="D188" s="47">
        <v>0</v>
      </c>
      <c r="E188" s="47">
        <v>0</v>
      </c>
      <c r="F188" s="47">
        <v>0</v>
      </c>
      <c r="G188" s="47">
        <v>0</v>
      </c>
      <c r="H188" s="73">
        <v>0.15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47">
        <v>0</v>
      </c>
      <c r="AQ188" s="47">
        <v>0</v>
      </c>
      <c r="AR188" s="70">
        <v>0.22500000000000001</v>
      </c>
      <c r="AS188" s="47">
        <v>0</v>
      </c>
      <c r="AT188" s="47">
        <v>0</v>
      </c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</row>
    <row r="189" spans="1:55" ht="31.5" x14ac:dyDescent="0.25">
      <c r="A189" s="61" t="s">
        <v>104</v>
      </c>
      <c r="B189" s="34" t="s">
        <v>105</v>
      </c>
      <c r="C189" s="17" t="s">
        <v>153</v>
      </c>
      <c r="D189" s="67">
        <f t="shared" ref="D189:BC189" si="146">SUM(D190:D192)</f>
        <v>0</v>
      </c>
      <c r="E189" s="67">
        <f t="shared" si="146"/>
        <v>0</v>
      </c>
      <c r="F189" s="67">
        <f t="shared" si="146"/>
        <v>0</v>
      </c>
      <c r="G189" s="67">
        <f t="shared" si="146"/>
        <v>0</v>
      </c>
      <c r="H189" s="67">
        <f t="shared" si="146"/>
        <v>0</v>
      </c>
      <c r="I189" s="67">
        <f t="shared" si="146"/>
        <v>0</v>
      </c>
      <c r="J189" s="67">
        <f t="shared" si="146"/>
        <v>0</v>
      </c>
      <c r="K189" s="67">
        <f t="shared" si="146"/>
        <v>0</v>
      </c>
      <c r="L189" s="67">
        <f t="shared" si="146"/>
        <v>0</v>
      </c>
      <c r="M189" s="67">
        <f t="shared" si="146"/>
        <v>0</v>
      </c>
      <c r="N189" s="67">
        <f t="shared" si="146"/>
        <v>0</v>
      </c>
      <c r="O189" s="67">
        <f t="shared" si="146"/>
        <v>0</v>
      </c>
      <c r="P189" s="67">
        <f t="shared" ref="P189:U189" si="147">SUM(P190:P192)</f>
        <v>0</v>
      </c>
      <c r="Q189" s="67">
        <f t="shared" si="147"/>
        <v>0</v>
      </c>
      <c r="R189" s="67">
        <f t="shared" si="147"/>
        <v>0</v>
      </c>
      <c r="S189" s="67">
        <f t="shared" si="147"/>
        <v>0</v>
      </c>
      <c r="T189" s="67">
        <f t="shared" si="147"/>
        <v>0</v>
      </c>
      <c r="U189" s="67">
        <f t="shared" si="147"/>
        <v>0</v>
      </c>
      <c r="V189" s="67">
        <f t="shared" si="146"/>
        <v>0</v>
      </c>
      <c r="W189" s="67">
        <f t="shared" si="146"/>
        <v>0</v>
      </c>
      <c r="X189" s="67">
        <f t="shared" si="146"/>
        <v>0</v>
      </c>
      <c r="Y189" s="67">
        <f t="shared" si="146"/>
        <v>0</v>
      </c>
      <c r="Z189" s="67">
        <f t="shared" si="146"/>
        <v>0</v>
      </c>
      <c r="AA189" s="67">
        <f t="shared" si="146"/>
        <v>0</v>
      </c>
      <c r="AB189" s="67">
        <f t="shared" si="146"/>
        <v>0</v>
      </c>
      <c r="AC189" s="67">
        <f t="shared" si="146"/>
        <v>0</v>
      </c>
      <c r="AD189" s="67">
        <f t="shared" si="146"/>
        <v>0</v>
      </c>
      <c r="AE189" s="67">
        <f t="shared" si="146"/>
        <v>0</v>
      </c>
      <c r="AF189" s="67">
        <f t="shared" ref="AF189:AG189" si="148">SUM(AF190:AF192)</f>
        <v>0</v>
      </c>
      <c r="AG189" s="67">
        <f t="shared" si="148"/>
        <v>0</v>
      </c>
      <c r="AH189" s="67">
        <f t="shared" si="146"/>
        <v>0</v>
      </c>
      <c r="AI189" s="67">
        <f t="shared" si="146"/>
        <v>0</v>
      </c>
      <c r="AJ189" s="67">
        <f t="shared" si="146"/>
        <v>0</v>
      </c>
      <c r="AK189" s="67">
        <f t="shared" si="146"/>
        <v>0</v>
      </c>
      <c r="AL189" s="67">
        <f t="shared" si="146"/>
        <v>0</v>
      </c>
      <c r="AM189" s="67">
        <f t="shared" si="146"/>
        <v>0</v>
      </c>
      <c r="AN189" s="67">
        <f t="shared" si="146"/>
        <v>0</v>
      </c>
      <c r="AO189" s="67">
        <f t="shared" si="146"/>
        <v>0</v>
      </c>
      <c r="AP189" s="67">
        <f t="shared" si="146"/>
        <v>0</v>
      </c>
      <c r="AQ189" s="67">
        <f t="shared" si="146"/>
        <v>0</v>
      </c>
      <c r="AR189" s="67">
        <f t="shared" si="146"/>
        <v>0</v>
      </c>
      <c r="AS189" s="67">
        <f t="shared" si="146"/>
        <v>0</v>
      </c>
      <c r="AT189" s="67">
        <f t="shared" si="146"/>
        <v>0</v>
      </c>
      <c r="AU189" s="67">
        <f t="shared" si="146"/>
        <v>0</v>
      </c>
      <c r="AV189" s="67">
        <f t="shared" si="146"/>
        <v>0</v>
      </c>
      <c r="AW189" s="67">
        <f t="shared" si="146"/>
        <v>0</v>
      </c>
      <c r="AX189" s="67">
        <f t="shared" si="146"/>
        <v>0</v>
      </c>
      <c r="AY189" s="67">
        <f t="shared" si="146"/>
        <v>0</v>
      </c>
      <c r="AZ189" s="67">
        <f t="shared" si="146"/>
        <v>0</v>
      </c>
      <c r="BA189" s="67">
        <f t="shared" si="146"/>
        <v>0</v>
      </c>
      <c r="BB189" s="67">
        <f t="shared" si="146"/>
        <v>0</v>
      </c>
      <c r="BC189" s="67">
        <f t="shared" si="146"/>
        <v>0</v>
      </c>
    </row>
    <row r="190" spans="1:55" x14ac:dyDescent="0.25">
      <c r="A190" s="56" t="s">
        <v>104</v>
      </c>
      <c r="B190" s="9" t="s">
        <v>51</v>
      </c>
      <c r="C190" s="10" t="s">
        <v>52</v>
      </c>
      <c r="D190" s="65" t="s">
        <v>52</v>
      </c>
      <c r="E190" s="65" t="s">
        <v>52</v>
      </c>
      <c r="F190" s="65" t="s">
        <v>52</v>
      </c>
      <c r="G190" s="65" t="s">
        <v>52</v>
      </c>
      <c r="H190" s="65" t="s">
        <v>52</v>
      </c>
      <c r="I190" s="65" t="s">
        <v>52</v>
      </c>
      <c r="J190" s="65" t="s">
        <v>52</v>
      </c>
      <c r="K190" s="65" t="s">
        <v>52</v>
      </c>
      <c r="L190" s="65" t="s">
        <v>52</v>
      </c>
      <c r="M190" s="65" t="s">
        <v>52</v>
      </c>
      <c r="N190" s="65" t="s">
        <v>52</v>
      </c>
      <c r="O190" s="65" t="s">
        <v>52</v>
      </c>
      <c r="P190" s="65" t="s">
        <v>52</v>
      </c>
      <c r="Q190" s="65" t="s">
        <v>52</v>
      </c>
      <c r="R190" s="65" t="s">
        <v>52</v>
      </c>
      <c r="S190" s="65" t="s">
        <v>52</v>
      </c>
      <c r="T190" s="65" t="s">
        <v>52</v>
      </c>
      <c r="U190" s="65" t="s">
        <v>52</v>
      </c>
      <c r="V190" s="65" t="s">
        <v>52</v>
      </c>
      <c r="W190" s="65" t="s">
        <v>52</v>
      </c>
      <c r="X190" s="65" t="s">
        <v>52</v>
      </c>
      <c r="Y190" s="65" t="s">
        <v>52</v>
      </c>
      <c r="Z190" s="65" t="s">
        <v>52</v>
      </c>
      <c r="AA190" s="65" t="s">
        <v>52</v>
      </c>
      <c r="AB190" s="65" t="s">
        <v>52</v>
      </c>
      <c r="AC190" s="65" t="s">
        <v>52</v>
      </c>
      <c r="AD190" s="65" t="s">
        <v>52</v>
      </c>
      <c r="AE190" s="65" t="s">
        <v>52</v>
      </c>
      <c r="AF190" s="65" t="s">
        <v>52</v>
      </c>
      <c r="AG190" s="65" t="s">
        <v>52</v>
      </c>
      <c r="AH190" s="65" t="s">
        <v>52</v>
      </c>
      <c r="AI190" s="65" t="s">
        <v>52</v>
      </c>
      <c r="AJ190" s="65" t="s">
        <v>52</v>
      </c>
      <c r="AK190" s="65" t="s">
        <v>52</v>
      </c>
      <c r="AL190" s="65" t="s">
        <v>52</v>
      </c>
      <c r="AM190" s="65" t="s">
        <v>52</v>
      </c>
      <c r="AN190" s="65" t="s">
        <v>52</v>
      </c>
      <c r="AO190" s="65" t="s">
        <v>52</v>
      </c>
      <c r="AP190" s="65" t="s">
        <v>52</v>
      </c>
      <c r="AQ190" s="65" t="s">
        <v>52</v>
      </c>
      <c r="AR190" s="65" t="s">
        <v>52</v>
      </c>
      <c r="AS190" s="65" t="s">
        <v>52</v>
      </c>
      <c r="AT190" s="65" t="s">
        <v>52</v>
      </c>
      <c r="AU190" s="65" t="s">
        <v>52</v>
      </c>
      <c r="AV190" s="65" t="s">
        <v>52</v>
      </c>
      <c r="AW190" s="65" t="s">
        <v>52</v>
      </c>
      <c r="AX190" s="65" t="s">
        <v>52</v>
      </c>
      <c r="AY190" s="65" t="s">
        <v>52</v>
      </c>
      <c r="AZ190" s="65" t="s">
        <v>52</v>
      </c>
      <c r="BA190" s="65" t="s">
        <v>52</v>
      </c>
      <c r="BB190" s="65" t="s">
        <v>52</v>
      </c>
      <c r="BC190" s="65" t="s">
        <v>52</v>
      </c>
    </row>
    <row r="191" spans="1:55" x14ac:dyDescent="0.25">
      <c r="A191" s="56" t="s">
        <v>104</v>
      </c>
      <c r="B191" s="9" t="s">
        <v>51</v>
      </c>
      <c r="C191" s="10" t="s">
        <v>52</v>
      </c>
      <c r="D191" s="65" t="s">
        <v>52</v>
      </c>
      <c r="E191" s="65" t="s">
        <v>52</v>
      </c>
      <c r="F191" s="65" t="s">
        <v>52</v>
      </c>
      <c r="G191" s="65" t="s">
        <v>52</v>
      </c>
      <c r="H191" s="65" t="s">
        <v>52</v>
      </c>
      <c r="I191" s="65" t="s">
        <v>52</v>
      </c>
      <c r="J191" s="65" t="s">
        <v>52</v>
      </c>
      <c r="K191" s="65" t="s">
        <v>52</v>
      </c>
      <c r="L191" s="65" t="s">
        <v>52</v>
      </c>
      <c r="M191" s="65" t="s">
        <v>52</v>
      </c>
      <c r="N191" s="65" t="s">
        <v>52</v>
      </c>
      <c r="O191" s="65" t="s">
        <v>52</v>
      </c>
      <c r="P191" s="65" t="s">
        <v>52</v>
      </c>
      <c r="Q191" s="65" t="s">
        <v>52</v>
      </c>
      <c r="R191" s="65" t="s">
        <v>52</v>
      </c>
      <c r="S191" s="65" t="s">
        <v>52</v>
      </c>
      <c r="T191" s="65" t="s">
        <v>52</v>
      </c>
      <c r="U191" s="65" t="s">
        <v>52</v>
      </c>
      <c r="V191" s="65" t="s">
        <v>52</v>
      </c>
      <c r="W191" s="65" t="s">
        <v>52</v>
      </c>
      <c r="X191" s="65" t="s">
        <v>52</v>
      </c>
      <c r="Y191" s="65" t="s">
        <v>52</v>
      </c>
      <c r="Z191" s="65" t="s">
        <v>52</v>
      </c>
      <c r="AA191" s="65" t="s">
        <v>52</v>
      </c>
      <c r="AB191" s="65" t="s">
        <v>52</v>
      </c>
      <c r="AC191" s="65" t="s">
        <v>52</v>
      </c>
      <c r="AD191" s="65" t="s">
        <v>52</v>
      </c>
      <c r="AE191" s="65" t="s">
        <v>52</v>
      </c>
      <c r="AF191" s="65" t="s">
        <v>52</v>
      </c>
      <c r="AG191" s="65" t="s">
        <v>52</v>
      </c>
      <c r="AH191" s="65" t="s">
        <v>52</v>
      </c>
      <c r="AI191" s="65" t="s">
        <v>52</v>
      </c>
      <c r="AJ191" s="65" t="s">
        <v>52</v>
      </c>
      <c r="AK191" s="65" t="s">
        <v>52</v>
      </c>
      <c r="AL191" s="65" t="s">
        <v>52</v>
      </c>
      <c r="AM191" s="65" t="s">
        <v>52</v>
      </c>
      <c r="AN191" s="65" t="s">
        <v>52</v>
      </c>
      <c r="AO191" s="65" t="s">
        <v>52</v>
      </c>
      <c r="AP191" s="65" t="s">
        <v>52</v>
      </c>
      <c r="AQ191" s="65" t="s">
        <v>52</v>
      </c>
      <c r="AR191" s="65" t="s">
        <v>52</v>
      </c>
      <c r="AS191" s="65" t="s">
        <v>52</v>
      </c>
      <c r="AT191" s="65" t="s">
        <v>52</v>
      </c>
      <c r="AU191" s="65" t="s">
        <v>52</v>
      </c>
      <c r="AV191" s="65" t="s">
        <v>52</v>
      </c>
      <c r="AW191" s="65" t="s">
        <v>52</v>
      </c>
      <c r="AX191" s="65" t="s">
        <v>52</v>
      </c>
      <c r="AY191" s="65" t="s">
        <v>52</v>
      </c>
      <c r="AZ191" s="65" t="s">
        <v>52</v>
      </c>
      <c r="BA191" s="65" t="s">
        <v>52</v>
      </c>
      <c r="BB191" s="65" t="s">
        <v>52</v>
      </c>
      <c r="BC191" s="65" t="s">
        <v>52</v>
      </c>
    </row>
    <row r="192" spans="1:55" x14ac:dyDescent="0.25">
      <c r="A192" s="56" t="s">
        <v>53</v>
      </c>
      <c r="B192" s="37" t="s">
        <v>53</v>
      </c>
      <c r="C192" s="10" t="s">
        <v>52</v>
      </c>
      <c r="D192" s="65" t="s">
        <v>52</v>
      </c>
      <c r="E192" s="65" t="s">
        <v>52</v>
      </c>
      <c r="F192" s="65" t="s">
        <v>52</v>
      </c>
      <c r="G192" s="65" t="s">
        <v>52</v>
      </c>
      <c r="H192" s="65" t="s">
        <v>52</v>
      </c>
      <c r="I192" s="65" t="s">
        <v>52</v>
      </c>
      <c r="J192" s="65" t="s">
        <v>52</v>
      </c>
      <c r="K192" s="65" t="s">
        <v>52</v>
      </c>
      <c r="L192" s="65" t="s">
        <v>52</v>
      </c>
      <c r="M192" s="65" t="s">
        <v>52</v>
      </c>
      <c r="N192" s="65" t="s">
        <v>52</v>
      </c>
      <c r="O192" s="65" t="s">
        <v>52</v>
      </c>
      <c r="P192" s="65" t="s">
        <v>52</v>
      </c>
      <c r="Q192" s="65" t="s">
        <v>52</v>
      </c>
      <c r="R192" s="65" t="s">
        <v>52</v>
      </c>
      <c r="S192" s="65" t="s">
        <v>52</v>
      </c>
      <c r="T192" s="65" t="s">
        <v>52</v>
      </c>
      <c r="U192" s="65" t="s">
        <v>52</v>
      </c>
      <c r="V192" s="65" t="s">
        <v>52</v>
      </c>
      <c r="W192" s="65" t="s">
        <v>52</v>
      </c>
      <c r="X192" s="65" t="s">
        <v>52</v>
      </c>
      <c r="Y192" s="65" t="s">
        <v>52</v>
      </c>
      <c r="Z192" s="65" t="s">
        <v>52</v>
      </c>
      <c r="AA192" s="65" t="s">
        <v>52</v>
      </c>
      <c r="AB192" s="65" t="s">
        <v>52</v>
      </c>
      <c r="AC192" s="65" t="s">
        <v>52</v>
      </c>
      <c r="AD192" s="65" t="s">
        <v>52</v>
      </c>
      <c r="AE192" s="65" t="s">
        <v>52</v>
      </c>
      <c r="AF192" s="65" t="s">
        <v>52</v>
      </c>
      <c r="AG192" s="65" t="s">
        <v>52</v>
      </c>
      <c r="AH192" s="65" t="s">
        <v>52</v>
      </c>
      <c r="AI192" s="65" t="s">
        <v>52</v>
      </c>
      <c r="AJ192" s="65" t="s">
        <v>52</v>
      </c>
      <c r="AK192" s="65" t="s">
        <v>52</v>
      </c>
      <c r="AL192" s="65" t="s">
        <v>52</v>
      </c>
      <c r="AM192" s="65" t="s">
        <v>52</v>
      </c>
      <c r="AN192" s="65" t="s">
        <v>52</v>
      </c>
      <c r="AO192" s="65" t="s">
        <v>52</v>
      </c>
      <c r="AP192" s="65" t="s">
        <v>52</v>
      </c>
      <c r="AQ192" s="65" t="s">
        <v>52</v>
      </c>
      <c r="AR192" s="65" t="s">
        <v>52</v>
      </c>
      <c r="AS192" s="65" t="s">
        <v>52</v>
      </c>
      <c r="AT192" s="65" t="s">
        <v>52</v>
      </c>
      <c r="AU192" s="65" t="s">
        <v>52</v>
      </c>
      <c r="AV192" s="65" t="s">
        <v>52</v>
      </c>
      <c r="AW192" s="65" t="s">
        <v>52</v>
      </c>
      <c r="AX192" s="65" t="s">
        <v>52</v>
      </c>
      <c r="AY192" s="65" t="s">
        <v>52</v>
      </c>
      <c r="AZ192" s="65" t="s">
        <v>52</v>
      </c>
      <c r="BA192" s="65" t="s">
        <v>52</v>
      </c>
      <c r="BB192" s="65" t="s">
        <v>52</v>
      </c>
      <c r="BC192" s="65" t="s">
        <v>52</v>
      </c>
    </row>
    <row r="193" spans="1:55" x14ac:dyDescent="0.25">
      <c r="A193" s="61" t="s">
        <v>106</v>
      </c>
      <c r="B193" s="34" t="s">
        <v>107</v>
      </c>
      <c r="C193" s="4" t="s">
        <v>153</v>
      </c>
      <c r="D193" s="67">
        <f>SUM(D194:D205)</f>
        <v>0</v>
      </c>
      <c r="E193" s="67">
        <f t="shared" ref="E193:BC193" si="149">SUM(E194:E205)</f>
        <v>0</v>
      </c>
      <c r="F193" s="67">
        <f>SUM(F194:F205)</f>
        <v>0</v>
      </c>
      <c r="G193" s="67">
        <f t="shared" si="149"/>
        <v>0</v>
      </c>
      <c r="H193" s="67">
        <f>SUM(H194:H205)</f>
        <v>0</v>
      </c>
      <c r="I193" s="67">
        <f t="shared" si="149"/>
        <v>0</v>
      </c>
      <c r="J193" s="67">
        <f>SUM(J194:J205)</f>
        <v>0</v>
      </c>
      <c r="K193" s="67">
        <f t="shared" si="149"/>
        <v>0</v>
      </c>
      <c r="L193" s="67">
        <f>SUM(L194:L205)</f>
        <v>0</v>
      </c>
      <c r="M193" s="67">
        <f t="shared" si="149"/>
        <v>0</v>
      </c>
      <c r="N193" s="67">
        <f>SUM(N194:N205)</f>
        <v>0</v>
      </c>
      <c r="O193" s="67">
        <f t="shared" si="149"/>
        <v>0</v>
      </c>
      <c r="P193" s="67">
        <f t="shared" ref="P193:U193" si="150">SUM(P194:P205)</f>
        <v>0</v>
      </c>
      <c r="Q193" s="67">
        <f t="shared" si="150"/>
        <v>0</v>
      </c>
      <c r="R193" s="67">
        <f t="shared" si="150"/>
        <v>0</v>
      </c>
      <c r="S193" s="67">
        <f t="shared" si="150"/>
        <v>0</v>
      </c>
      <c r="T193" s="67">
        <f t="shared" si="150"/>
        <v>0</v>
      </c>
      <c r="U193" s="67">
        <f t="shared" si="150"/>
        <v>0</v>
      </c>
      <c r="V193" s="67">
        <f>SUM(V194:V205)</f>
        <v>0</v>
      </c>
      <c r="W193" s="67">
        <f t="shared" si="149"/>
        <v>0</v>
      </c>
      <c r="X193" s="67">
        <f>SUM(X194:X205)</f>
        <v>0</v>
      </c>
      <c r="Y193" s="67">
        <f t="shared" si="149"/>
        <v>0</v>
      </c>
      <c r="Z193" s="67">
        <f>SUM(Z194:Z205)</f>
        <v>0</v>
      </c>
      <c r="AA193" s="67">
        <f t="shared" si="149"/>
        <v>0</v>
      </c>
      <c r="AB193" s="67">
        <f>SUM(AB194:AB205)</f>
        <v>0</v>
      </c>
      <c r="AC193" s="67">
        <f t="shared" si="149"/>
        <v>0</v>
      </c>
      <c r="AD193" s="67">
        <f>SUM(AD194:AD205)</f>
        <v>0</v>
      </c>
      <c r="AE193" s="67">
        <f t="shared" si="149"/>
        <v>0</v>
      </c>
      <c r="AF193" s="67">
        <f>SUM(AF194:AF205)</f>
        <v>0</v>
      </c>
      <c r="AG193" s="67">
        <f t="shared" ref="AG193" si="151">SUM(AG194:AG205)</f>
        <v>0</v>
      </c>
      <c r="AH193" s="67">
        <f>SUM(AH194:AH205)</f>
        <v>0</v>
      </c>
      <c r="AI193" s="67">
        <f t="shared" si="149"/>
        <v>0</v>
      </c>
      <c r="AJ193" s="67">
        <f>SUM(AJ194:AJ205)</f>
        <v>0</v>
      </c>
      <c r="AK193" s="67">
        <f t="shared" si="149"/>
        <v>0</v>
      </c>
      <c r="AL193" s="67">
        <f>SUM(AL194:AL205)</f>
        <v>0</v>
      </c>
      <c r="AM193" s="67">
        <f t="shared" si="149"/>
        <v>0</v>
      </c>
      <c r="AN193" s="67">
        <f>SUM(AN194:AN205)</f>
        <v>0</v>
      </c>
      <c r="AO193" s="67">
        <f t="shared" si="149"/>
        <v>0</v>
      </c>
      <c r="AP193" s="67">
        <f>SUM(AP194:AP205)</f>
        <v>0</v>
      </c>
      <c r="AQ193" s="67">
        <f t="shared" si="149"/>
        <v>0</v>
      </c>
      <c r="AR193" s="67">
        <f t="shared" si="149"/>
        <v>0</v>
      </c>
      <c r="AS193" s="67">
        <f t="shared" ref="AS193" si="152">SUM(AS194:AS205)</f>
        <v>0</v>
      </c>
      <c r="AT193" s="67">
        <f>SUM(AT194:AT205)</f>
        <v>0</v>
      </c>
      <c r="AU193" s="67">
        <f t="shared" si="149"/>
        <v>0</v>
      </c>
      <c r="AV193" s="67">
        <f>SUM(AV194:AV205)</f>
        <v>0</v>
      </c>
      <c r="AW193" s="67">
        <f t="shared" si="149"/>
        <v>0</v>
      </c>
      <c r="AX193" s="67">
        <f>SUM(AX194:AX205)</f>
        <v>0.50155899999999998</v>
      </c>
      <c r="AY193" s="67">
        <f t="shared" si="149"/>
        <v>0.38614720799999996</v>
      </c>
      <c r="AZ193" s="67">
        <f>SUM(AZ194:AZ205)</f>
        <v>3.3105000000000002</v>
      </c>
      <c r="BA193" s="67">
        <f t="shared" si="149"/>
        <v>1.2333186899999999</v>
      </c>
      <c r="BB193" s="67">
        <f>SUM(BB194:BB205)</f>
        <v>0</v>
      </c>
      <c r="BC193" s="67">
        <f t="shared" si="149"/>
        <v>0</v>
      </c>
    </row>
    <row r="194" spans="1:55" ht="31.5" x14ac:dyDescent="0.25">
      <c r="A194" s="3" t="s">
        <v>161</v>
      </c>
      <c r="B194" s="41" t="s">
        <v>284</v>
      </c>
      <c r="C194" s="42" t="s">
        <v>285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0.75</v>
      </c>
      <c r="BA194" s="31">
        <v>0</v>
      </c>
      <c r="BB194" s="31">
        <v>0</v>
      </c>
      <c r="BC194" s="31">
        <v>0</v>
      </c>
    </row>
    <row r="195" spans="1:55" x14ac:dyDescent="0.25">
      <c r="A195" s="3" t="s">
        <v>160</v>
      </c>
      <c r="B195" s="41" t="s">
        <v>286</v>
      </c>
      <c r="C195" s="42" t="s">
        <v>287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0.55000000000000004</v>
      </c>
      <c r="BA195" s="31">
        <v>0</v>
      </c>
      <c r="BB195" s="31">
        <v>0</v>
      </c>
      <c r="BC195" s="31">
        <v>0</v>
      </c>
    </row>
    <row r="196" spans="1:55" x14ac:dyDescent="0.25">
      <c r="A196" s="3" t="s">
        <v>162</v>
      </c>
      <c r="B196" s="41" t="s">
        <v>288</v>
      </c>
      <c r="C196" s="42" t="s">
        <v>289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0.79100000000000004</v>
      </c>
      <c r="BA196" s="31">
        <f>0.7599</f>
        <v>0.75990000000000002</v>
      </c>
      <c r="BB196" s="31">
        <v>0</v>
      </c>
      <c r="BC196" s="31">
        <v>0</v>
      </c>
    </row>
    <row r="197" spans="1:55" ht="31.5" x14ac:dyDescent="0.25">
      <c r="A197" s="3" t="s">
        <v>163</v>
      </c>
      <c r="B197" s="41" t="s">
        <v>290</v>
      </c>
      <c r="C197" s="42" t="s">
        <v>291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0.47299999999999998</v>
      </c>
      <c r="BA197" s="31">
        <f>0.44094446+0.03247423</f>
        <v>0.47341868999999998</v>
      </c>
      <c r="BB197" s="31">
        <v>0</v>
      </c>
      <c r="BC197" s="31">
        <v>0</v>
      </c>
    </row>
    <row r="198" spans="1:55" x14ac:dyDescent="0.25">
      <c r="A198" s="3" t="s">
        <v>164</v>
      </c>
      <c r="B198" s="41" t="s">
        <v>292</v>
      </c>
      <c r="C198" s="42" t="s">
        <v>293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0.218559</v>
      </c>
      <c r="AY198" s="31">
        <f>0.167731*1.2</f>
        <v>0.20127719999999999</v>
      </c>
      <c r="AZ198" s="31">
        <v>0</v>
      </c>
      <c r="BA198" s="31">
        <v>0</v>
      </c>
      <c r="BB198" s="31">
        <v>0</v>
      </c>
      <c r="BC198" s="31">
        <v>0</v>
      </c>
    </row>
    <row r="199" spans="1:55" x14ac:dyDescent="0.25">
      <c r="A199" s="3" t="s">
        <v>165</v>
      </c>
      <c r="B199" s="41" t="s">
        <v>294</v>
      </c>
      <c r="C199" s="42" t="s">
        <v>295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3.2000000000000001E-2</v>
      </c>
      <c r="BA199" s="31">
        <v>0</v>
      </c>
      <c r="BB199" s="31">
        <v>0</v>
      </c>
      <c r="BC199" s="31">
        <v>0</v>
      </c>
    </row>
    <row r="200" spans="1:55" ht="31.5" x14ac:dyDescent="0.25">
      <c r="A200" s="3" t="s">
        <v>168</v>
      </c>
      <c r="B200" s="41" t="s">
        <v>296</v>
      </c>
      <c r="C200" s="42" t="s">
        <v>297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3.3500000000000002E-2</v>
      </c>
      <c r="BA200" s="31">
        <v>0</v>
      </c>
      <c r="BB200" s="31">
        <v>0</v>
      </c>
      <c r="BC200" s="31">
        <v>0</v>
      </c>
    </row>
    <row r="201" spans="1:55" x14ac:dyDescent="0.25">
      <c r="A201" s="3" t="s">
        <v>169</v>
      </c>
      <c r="B201" s="41" t="s">
        <v>298</v>
      </c>
      <c r="C201" s="42" t="s">
        <v>299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7.4999999999999997E-2</v>
      </c>
      <c r="BA201" s="31">
        <v>0</v>
      </c>
      <c r="BB201" s="31">
        <v>0</v>
      </c>
      <c r="BC201" s="31">
        <v>0</v>
      </c>
    </row>
    <row r="202" spans="1:55" ht="31.5" x14ac:dyDescent="0.25">
      <c r="A202" s="3" t="s">
        <v>170</v>
      </c>
      <c r="B202" s="41" t="s">
        <v>300</v>
      </c>
      <c r="C202" s="42" t="s">
        <v>301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0.28299999999999997</v>
      </c>
      <c r="AY202" s="31">
        <f>0.15405834*1.2</f>
        <v>0.18487000799999997</v>
      </c>
      <c r="AZ202" s="31">
        <v>0</v>
      </c>
      <c r="BA202" s="31">
        <v>0</v>
      </c>
      <c r="BB202" s="31">
        <v>0</v>
      </c>
      <c r="BC202" s="31">
        <v>0</v>
      </c>
    </row>
    <row r="203" spans="1:55" x14ac:dyDescent="0.25">
      <c r="A203" s="3" t="s">
        <v>171</v>
      </c>
      <c r="B203" s="41" t="s">
        <v>302</v>
      </c>
      <c r="C203" s="42" t="s">
        <v>303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71">
        <v>8.5000000000000006E-2</v>
      </c>
      <c r="BA203" s="31">
        <v>0</v>
      </c>
      <c r="BB203" s="31">
        <v>0</v>
      </c>
      <c r="BC203" s="31">
        <v>0</v>
      </c>
    </row>
    <row r="204" spans="1:55" ht="31.5" x14ac:dyDescent="0.25">
      <c r="A204" s="3" t="s">
        <v>172</v>
      </c>
      <c r="B204" s="41" t="s">
        <v>304</v>
      </c>
      <c r="C204" s="42" t="s">
        <v>305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0.17399999999999999</v>
      </c>
      <c r="BA204" s="31">
        <v>0</v>
      </c>
      <c r="BB204" s="31">
        <v>0</v>
      </c>
      <c r="BC204" s="31">
        <v>0</v>
      </c>
    </row>
    <row r="205" spans="1:55" ht="31.5" x14ac:dyDescent="0.25">
      <c r="A205" s="3" t="s">
        <v>173</v>
      </c>
      <c r="B205" s="41" t="s">
        <v>306</v>
      </c>
      <c r="C205" s="42" t="s">
        <v>307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0.34699999999999998</v>
      </c>
      <c r="BA205" s="31">
        <v>0</v>
      </c>
      <c r="BB205" s="31">
        <v>0</v>
      </c>
      <c r="BC205" s="31">
        <v>0</v>
      </c>
    </row>
    <row r="206" spans="1:55" x14ac:dyDescent="0.25">
      <c r="A206" s="75" t="s">
        <v>5</v>
      </c>
      <c r="B206" s="76"/>
      <c r="C206" s="77"/>
      <c r="D206" s="31">
        <f t="shared" ref="D206:BC206" si="153">D193+D189+D175+D166+D81+D31</f>
        <v>1.5899999999999999</v>
      </c>
      <c r="E206" s="31">
        <f t="shared" si="153"/>
        <v>0</v>
      </c>
      <c r="F206" s="31">
        <f t="shared" si="153"/>
        <v>2.0296000000000003</v>
      </c>
      <c r="G206" s="31">
        <f t="shared" si="153"/>
        <v>0.28500000000000003</v>
      </c>
      <c r="H206" s="31">
        <f t="shared" si="153"/>
        <v>1.5010000000000001</v>
      </c>
      <c r="I206" s="31">
        <f t="shared" si="153"/>
        <v>0</v>
      </c>
      <c r="J206" s="31">
        <f t="shared" si="153"/>
        <v>1.5049999999999999</v>
      </c>
      <c r="K206" s="31">
        <f t="shared" si="153"/>
        <v>0</v>
      </c>
      <c r="L206" s="31">
        <f t="shared" si="153"/>
        <v>31.135999999999999</v>
      </c>
      <c r="M206" s="31">
        <f t="shared" si="153"/>
        <v>4.9819999999999993</v>
      </c>
      <c r="N206" s="31">
        <f t="shared" si="153"/>
        <v>2.5710000000000002</v>
      </c>
      <c r="O206" s="31">
        <f t="shared" si="153"/>
        <v>1.0289999999999999</v>
      </c>
      <c r="P206" s="31">
        <f t="shared" ref="P206:U206" si="154">P193+P189+P175+P166+P81+P31</f>
        <v>0</v>
      </c>
      <c r="Q206" s="31">
        <f t="shared" si="154"/>
        <v>0</v>
      </c>
      <c r="R206" s="31">
        <f t="shared" si="154"/>
        <v>0</v>
      </c>
      <c r="S206" s="31">
        <f t="shared" si="154"/>
        <v>0</v>
      </c>
      <c r="T206" s="31">
        <f t="shared" si="154"/>
        <v>0</v>
      </c>
      <c r="U206" s="31">
        <f t="shared" si="154"/>
        <v>0</v>
      </c>
      <c r="V206" s="31">
        <f t="shared" si="153"/>
        <v>0</v>
      </c>
      <c r="W206" s="31">
        <f t="shared" si="153"/>
        <v>0</v>
      </c>
      <c r="X206" s="31">
        <f t="shared" si="153"/>
        <v>1.4430000000000001</v>
      </c>
      <c r="Y206" s="31">
        <f t="shared" si="153"/>
        <v>0</v>
      </c>
      <c r="Z206" s="31">
        <f t="shared" si="153"/>
        <v>11.323999999999998</v>
      </c>
      <c r="AA206" s="31">
        <f t="shared" si="153"/>
        <v>1.45</v>
      </c>
      <c r="AB206" s="31">
        <f t="shared" si="153"/>
        <v>0.193</v>
      </c>
      <c r="AC206" s="31">
        <f t="shared" si="153"/>
        <v>0</v>
      </c>
      <c r="AD206" s="31">
        <f t="shared" si="153"/>
        <v>0</v>
      </c>
      <c r="AE206" s="31">
        <f t="shared" si="153"/>
        <v>0</v>
      </c>
      <c r="AF206" s="31">
        <f t="shared" ref="AF206:AG206" si="155">AF193+AF189+AF175+AF166+AF81+AF31</f>
        <v>0</v>
      </c>
      <c r="AG206" s="31">
        <f t="shared" si="155"/>
        <v>0</v>
      </c>
      <c r="AH206" s="31">
        <f t="shared" si="153"/>
        <v>0</v>
      </c>
      <c r="AI206" s="31">
        <f t="shared" si="153"/>
        <v>0</v>
      </c>
      <c r="AJ206" s="31">
        <f t="shared" si="153"/>
        <v>0</v>
      </c>
      <c r="AK206" s="31">
        <f t="shared" si="153"/>
        <v>0</v>
      </c>
      <c r="AL206" s="31">
        <f t="shared" si="153"/>
        <v>0</v>
      </c>
      <c r="AM206" s="31">
        <f t="shared" si="153"/>
        <v>0</v>
      </c>
      <c r="AN206" s="31">
        <f t="shared" si="153"/>
        <v>0</v>
      </c>
      <c r="AO206" s="31">
        <f t="shared" si="153"/>
        <v>0</v>
      </c>
      <c r="AP206" s="31">
        <f t="shared" si="153"/>
        <v>0</v>
      </c>
      <c r="AQ206" s="31">
        <f t="shared" si="153"/>
        <v>0</v>
      </c>
      <c r="AR206" s="31">
        <f>AR193+AR189+AR175+AR166+AR81+AR31</f>
        <v>110.57220000000001</v>
      </c>
      <c r="AS206" s="31">
        <f t="shared" ref="AS206" si="156">AS193+AS189+AS175+AS166+AS81+AS31</f>
        <v>18.276578356000002</v>
      </c>
      <c r="AT206" s="31">
        <f t="shared" si="153"/>
        <v>0</v>
      </c>
      <c r="AU206" s="31">
        <f t="shared" si="153"/>
        <v>0</v>
      </c>
      <c r="AV206" s="31">
        <f t="shared" si="153"/>
        <v>0</v>
      </c>
      <c r="AW206" s="31">
        <f t="shared" si="153"/>
        <v>0</v>
      </c>
      <c r="AX206" s="31">
        <f t="shared" si="153"/>
        <v>0.50155899999999998</v>
      </c>
      <c r="AY206" s="31">
        <f t="shared" si="153"/>
        <v>0.38614720799999996</v>
      </c>
      <c r="AZ206" s="31">
        <f t="shared" si="153"/>
        <v>3.3105000000000002</v>
      </c>
      <c r="BA206" s="31">
        <f t="shared" si="153"/>
        <v>1.2333186899999999</v>
      </c>
      <c r="BB206" s="31">
        <f t="shared" si="153"/>
        <v>0</v>
      </c>
      <c r="BC206" s="31">
        <f t="shared" si="153"/>
        <v>0</v>
      </c>
    </row>
  </sheetData>
  <autoFilter ref="A22:BC206"/>
  <mergeCells count="52"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  <mergeCell ref="A5:BC5"/>
    <mergeCell ref="A6:BC6"/>
    <mergeCell ref="A7:BC7"/>
    <mergeCell ref="A8:BC8"/>
    <mergeCell ref="A9:BC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J19:AM19"/>
    <mergeCell ref="AN19:AQ19"/>
    <mergeCell ref="AR19:AW19"/>
    <mergeCell ref="AX19:BA19"/>
    <mergeCell ref="BB19:BC19"/>
    <mergeCell ref="A206:C206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</mergeCells>
  <dataValidations count="1">
    <dataValidation type="decimal" allowBlank="1" showErrorMessage="1" errorTitle="Ошибка" error="Допускается ввод только неотрицательных чисел!" sqref="AR96 AR99:AR112 AZ194:AZ202 D194:AY205 AZ204:AZ205 BA194:BC205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2020-08-12T07:22:15Z</dcterms:modified>
</cp:coreProperties>
</file>